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2_ADMIN_CONTROL_VIGILANCIA/"/>
    </mc:Choice>
  </mc:AlternateContent>
  <xr:revisionPtr revIDLastSave="0" documentId="13_ncr:1_{2F6E839E-96A7-B444-8A8A-384B3B856D98}" xr6:coauthVersionLast="47" xr6:coauthVersionMax="47" xr10:uidLastSave="{00000000-0000-0000-0000-000000000000}"/>
  <bookViews>
    <workbookView xWindow="0" yWindow="740" windowWidth="29040" windowHeight="15720" activeTab="3" xr2:uid="{00000000-000D-0000-FFFF-FFFF00000000}"/>
  </bookViews>
  <sheets>
    <sheet name="Listas" sheetId="2" state="hidden" r:id="rId1"/>
    <sheet name="Instructivo" sheetId="5" state="hidden" r:id="rId2"/>
    <sheet name="Hoja2" sheetId="7" state="hidden" r:id="rId3"/>
    <sheet name="HM_PGIRS" sheetId="8" r:id="rId4"/>
    <sheet name="PGIRS_REPORTE" sheetId="6" r:id="rId5"/>
  </sheets>
  <externalReferences>
    <externalReference r:id="rId6"/>
    <externalReference r:id="rId7"/>
    <externalReference r:id="rId8"/>
    <externalReference r:id="rId9"/>
    <externalReference r:id="rId10"/>
  </externalReferences>
  <definedNames>
    <definedName name="_Toc467769473" localSheetId="4">PGIRS_REPORTE!#REF!</definedName>
    <definedName name="acumula" localSheetId="3">[1]Listas!$B$36:$B$40</definedName>
    <definedName name="acumula" localSheetId="4">[2]Listas!$B$36:$B$40</definedName>
    <definedName name="acumula">Listas!$B$36:$B$40</definedName>
    <definedName name="_xlnm.Print_Area" localSheetId="3">HM_PGIRS!$B$1:$Q$47</definedName>
    <definedName name="_xlnm.Print_Area" localSheetId="1">Instructivo!$A$1:$R$65</definedName>
    <definedName name="Autoridad_Ambiental">Hoja2!$A$1:$A$34</definedName>
    <definedName name="cobertura">Listas!$D$30:$D$33</definedName>
    <definedName name="CPC">#REF!</definedName>
    <definedName name="Desagregaci" localSheetId="3">[1]Listas!$D$30:$D$35</definedName>
    <definedName name="Desagregaci" localSheetId="4">[2]Listas!$D$30:$D$35</definedName>
    <definedName name="Desagregaci">Listas!$D$30:$D$35</definedName>
    <definedName name="enfoque" localSheetId="3">[1]Listas!$D$22:$D$27</definedName>
    <definedName name="enfoque" localSheetId="4">[2]Listas!$D$22:$D$27</definedName>
    <definedName name="enfoque">Listas!$D$22:$D$27</definedName>
    <definedName name="fuente">Listas!$B$3:$B$4</definedName>
    <definedName name="GASTOS" comment="OPCION SI O NO">[3]Formulas!$D$33:$D$34</definedName>
    <definedName name="GGG">'[4]Datos Generales'!$H$5:$H$37</definedName>
    <definedName name="HH" comment="OPCION SI O NO">[4]Formulas!$D$33:$D$34</definedName>
    <definedName name="Informe" comment="OPCION SI O NO">[3]Formulas!$D$33:$D$34</definedName>
    <definedName name="IPP_20162">#REF!</definedName>
    <definedName name="JJ" comment="SI SE REPORTA">[4]Formulas!$F$33:$F$34</definedName>
    <definedName name="KK" comment="OPCION SI O NO">[4]Formulas!$D$33:$D$34</definedName>
    <definedName name="LINEAS2020">#REF!</definedName>
    <definedName name="Lista_CAR" localSheetId="3">'[5]Datos Generales'!$H$5:$H$37</definedName>
    <definedName name="Lista_CAR" localSheetId="4">'[5]Datos Generales'!$H$5:$H$37</definedName>
    <definedName name="Lista_CAR">#REF!</definedName>
    <definedName name="ll">#REF!</definedName>
    <definedName name="mATRIZ">#REF!</definedName>
    <definedName name="orienta" localSheetId="3">[1]Listas!$D$38:$D$40</definedName>
    <definedName name="orienta" localSheetId="4">[2]Listas!$D$38:$D$40</definedName>
    <definedName name="orienta">Listas!$D$38:$D$40</definedName>
    <definedName name="periodicidad" localSheetId="3">[1]Listas!$B$12:$B$19</definedName>
    <definedName name="periodicidad" localSheetId="4">[2]Listas!$B$12:$B$19</definedName>
    <definedName name="periodicidad">Listas!$B$12:$B$19</definedName>
    <definedName name="PROGRAMAS">#REF!</definedName>
    <definedName name="PROYECTOS">#REF!</definedName>
    <definedName name="REPORTE" localSheetId="4">[5]Formulas!$F$33:$F$34</definedName>
    <definedName name="REPORTE">[5]Formulas!$F$33:$F$34</definedName>
    <definedName name="SI" localSheetId="4">[5]Formulas!$D$33:$D$34</definedName>
    <definedName name="SI">[5]Formulas!$D$33:$D$34</definedName>
    <definedName name="tipo" localSheetId="3">[1]Listas!$B$7:$B$9</definedName>
    <definedName name="tipo" localSheetId="4">[2]Listas!$B$7:$B$9</definedName>
    <definedName name="tipo">Listas!$B$7:$B$9</definedName>
    <definedName name="tipounidad" localSheetId="3">[1]Listas!$B$22:$B$33</definedName>
    <definedName name="tipounidad" localSheetId="4">[2]Listas!$B$22:$B$33</definedName>
    <definedName name="tipounidad">Listas!$B$22:$B$33</definedName>
    <definedName name="_xlnm.Print_Titles" localSheetId="3">HM_PGIRS!$1:$7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7" i="6" l="1"/>
  <c r="B4" i="6" l="1"/>
  <c r="D48" i="6"/>
  <c r="F33" i="6"/>
  <c r="G33" i="6"/>
  <c r="H33" i="6"/>
  <c r="E33" i="6"/>
  <c r="H13" i="6" s="1"/>
  <c r="Q13" i="6"/>
  <c r="AA13" i="6"/>
  <c r="AJ13" i="6"/>
  <c r="H48" i="6"/>
  <c r="F48" i="6"/>
  <c r="J47" i="6"/>
  <c r="J46" i="6"/>
  <c r="J45" i="6"/>
  <c r="J44" i="6"/>
  <c r="J43" i="6"/>
  <c r="J42" i="6"/>
  <c r="J41" i="6"/>
  <c r="J40" i="6"/>
  <c r="J39" i="6"/>
  <c r="J38" i="6"/>
  <c r="J48" i="6" l="1"/>
  <c r="C16" i="6"/>
  <c r="AK14" i="6"/>
  <c r="AB14" i="6"/>
  <c r="R14" i="6"/>
  <c r="I14"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<sst xmlns="http://schemas.openxmlformats.org/spreadsheetml/2006/main" count="420" uniqueCount="296">
  <si>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</si>
  <si>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</si>
  <si>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</si>
  <si>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</si>
  <si>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</si>
  <si>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</si>
  <si>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</si>
  <si>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</si>
  <si>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</si>
  <si>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</si>
  <si>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</si>
  <si>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</si>
  <si>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</si>
  <si>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</si>
  <si>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</si>
  <si>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</si>
  <si>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</si>
  <si>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</si>
  <si>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</si>
  <si>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</si>
  <si>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</si>
  <si>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</si>
  <si>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</si>
  <si>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</si>
  <si>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</si>
  <si>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</si>
  <si>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</si>
  <si>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</si>
  <si>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</si>
  <si>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</si>
  <si>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</si>
  <si>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</si>
  <si>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</si>
  <si>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</si>
  <si>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</si>
  <si>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</si>
  <si>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</si>
  <si>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</si>
  <si>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</si>
  <si>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</si>
  <si>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</si>
  <si>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</si>
  <si>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</si>
  <si>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</si>
  <si>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</si>
  <si>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</si>
  <si>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</si>
  <si>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</si>
  <si>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</si>
  <si>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</si>
  <si>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</si>
  <si>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</si>
  <si>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</si>
  <si>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</si>
  <si>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</si>
  <si>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</si>
  <si>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</si>
  <si>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</si>
  <si>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</si>
  <si>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</si>
  <si>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</si>
  <si>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</si>
  <si>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</si>
  <si>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</si>
  <si>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</si>
  <si>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</si>
  <si>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</si>
  <si>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</si>
  <si>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</si>
  <si>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</si>
  <si>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</si>
  <si>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</si>
  <si>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</si>
  <si>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</si>
  <si>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</si>
  <si>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</si>
  <si>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</si>
  <si>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</si>
  <si>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</si>
  <si>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</si>
  <si>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</si>
  <si>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</si>
  <si>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</si>
  <si>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</si>
  <si>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</si>
  <si>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</si>
  <si>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</si>
  <si>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</si>
  <si>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</si>
  <si>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</si>
  <si>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</si>
  <si>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</si>
  <si>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</si>
  <si>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</si>
  <si>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</si>
  <si>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</si>
  <si>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</si>
  <si>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</si>
  <si>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</si>
  <si>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</si>
  <si>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</si>
  <si>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</si>
  <si>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</si>
  <si>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</si>
  <si>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</si>
  <si>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</si>
  <si>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</si>
  <si>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</si>
  <si>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</si>
  <si>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</si>
  <si>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</si>
  <si>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</si>
  <si>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</si>
  <si>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</si>
  <si>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</si>
  <si>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</si>
  <si>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</si>
  <si>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</si>
  <si>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</si>
  <si>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</si>
  <si>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</si>
  <si>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</si>
  <si>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</si>
  <si>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</si>
  <si>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</si>
  <si>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</si>
  <si>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</si>
  <si>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</si>
  <si>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</si>
  <si>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</si>
  <si>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</si>
  <si>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</si>
  <si>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</si>
  <si>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</si>
  <si>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</si>
  <si>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</si>
  <si>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</si>
  <si>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</si>
  <si>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</si>
  <si>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</si>
  <si>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</si>
  <si>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</si>
  <si>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</si>
  <si>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</si>
  <si>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</si>
  <si>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</si>
  <si>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</si>
  <si>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</si>
  <si>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</si>
  <si>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</si>
  <si>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</si>
  <si>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</si>
  <si>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</si>
  <si>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</si>
  <si>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</si>
  <si>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</si>
  <si>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</si>
  <si>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</si>
  <si>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</si>
  <si>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</si>
  <si>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</si>
  <si>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</si>
  <si>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</si>
  <si>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</si>
  <si>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</si>
  <si>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</si>
  <si>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</si>
  <si>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</si>
  <si>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</si>
  <si>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</si>
  <si>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</si>
  <si>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</si>
  <si>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</si>
  <si>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</si>
  <si>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</si>
  <si>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</si>
  <si>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</si>
  <si>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</si>
  <si>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</si>
  <si>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</si>
  <si>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</si>
  <si>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</si>
  <si>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</si>
  <si>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</si>
  <si>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</si>
  <si>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</si>
  <si>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</si>
  <si>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</si>
  <si>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</si>
  <si>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</si>
  <si>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</si>
  <si>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</si>
  <si>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</si>
  <si>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</si>
  <si>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</si>
  <si>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</si>
  <si>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</si>
  <si>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</si>
  <si>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</si>
  <si>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</si>
  <si>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</si>
  <si>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</si>
  <si>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</si>
  <si>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</si>
  <si>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</si>
  <si>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</si>
  <si>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2.5.1. Otra  Cuál</t>
  </si>
  <si>
    <t>2.13.1. Otra Cuál?</t>
  </si>
  <si>
    <t xml:space="preserve">5. DATOS DEL RESPONSABLE DEL DILIGENCIAMIENTO Y VALIDACIÓN DE LA HOJA METODOLÓGICA </t>
  </si>
  <si>
    <t xml:space="preserve">5.1. Datos del responsable del diligenciamiento de la información  en la ficha técnica </t>
  </si>
  <si>
    <t>Ministerio de Ambiente y Desarrollo Sostenible</t>
  </si>
  <si>
    <t>5.2.  Datos del responsable de la validación de la información en la ficha técnica</t>
  </si>
  <si>
    <t>Director</t>
  </si>
  <si>
    <t xml:space="preserve">Periodo objeto de reporte: </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</si>
  <si>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</si>
  <si>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</si>
  <si>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</si>
  <si>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</si>
  <si>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</si>
  <si>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</si>
  <si>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</si>
  <si>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</si>
  <si>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</si>
  <si>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</si>
  <si>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</si>
  <si>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</si>
  <si>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</si>
  <si>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Total</t>
  </si>
  <si>
    <t>Año 1</t>
  </si>
  <si>
    <t>Año 2</t>
  </si>
  <si>
    <t>Año 3</t>
  </si>
  <si>
    <t>Año 4</t>
  </si>
  <si>
    <t>RESPONSABLE DEL REPORTE DEL INDICADOR</t>
  </si>
  <si>
    <t>Nombre del funcionario</t>
  </si>
  <si>
    <t>Correo electrónico</t>
  </si>
  <si>
    <t>Dirección</t>
  </si>
  <si>
    <t>Ministerio de Ambiente y Desarrollo Sostenible (Minambiente)</t>
  </si>
  <si>
    <t>Direccción de Asuntos Ambientales Sectorial y Urbana</t>
  </si>
  <si>
    <t xml:space="preserve">Planes de Gestión Integral de Residuos Sólidos (PGIRS) con seguimiento a metas de aprovechamiento </t>
  </si>
  <si>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</si>
  <si>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</si>
  <si>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Resolución 754 de 2014</t>
  </si>
  <si>
    <r>
      <t xml:space="preserve">Por la cual se adopta la metodología para la formulación, implementación, evaluación, seguimiento, control y actualización de los Planes de Gestión Integral de Residuos Sólidos; </t>
    </r>
    <r>
      <rPr>
        <i/>
        <sz val="10"/>
        <rFont val="Arial Narrow"/>
        <family val="2"/>
      </rPr>
      <t>artículo 11 "(…) de acuerdo con el parágrafo del artículo 91 del Decreto 2981 de 2013, corresponde a las Autoridades Ambientales competentes realizar el control y seguimiento de la ejecución del PGIRS en lo relacionado con las metas de aprovechamiento y las autorizaciones ambientales que requiera el prestador del servicio de aseo, de conformidad con la normatividad ambiental vigente (...)"</t>
    </r>
  </si>
  <si>
    <t>Documento</t>
  </si>
  <si>
    <t>Metodología para la formulación, implementación, evaluación, seguimiento, control y actualización de los Planes de Gestión Integral de Residuos Sólidos (PGIRS)</t>
  </si>
  <si>
    <t xml:space="preserve"> </t>
  </si>
  <si>
    <t>2.11. Valor Linea Base</t>
  </si>
  <si>
    <t>Jurisdicción de la Autoridad Ambiental</t>
  </si>
  <si>
    <t xml:space="preserve"> Seguimiento a los Planes de Gestión Integral de Residuos Sólidos (PGIRS), exclusivamente en lo relacionado con las metas de aprovechamiento</t>
  </si>
  <si>
    <t>SD</t>
  </si>
  <si>
    <t>Sandra Ruiz Ruiz</t>
  </si>
  <si>
    <t>Dirección de Asuntos Ambientales Sectorial y Urbana</t>
  </si>
  <si>
    <t>ypalechor@minambiente.gov.co</t>
  </si>
  <si>
    <t>Yiovani Palechor Mopan</t>
  </si>
  <si>
    <t>Para su cálculo, se diligencia la siguiente información:</t>
  </si>
  <si>
    <t>Número total de municipios y distritos en la jurisdicción de la Corporación:</t>
  </si>
  <si>
    <t>Número total de Planes de Gestión Integral de Residuos Sólidos (PGIRS) de la jurisdicción de la Corporación con acto administrativo de adopción vigente después del 2015</t>
  </si>
  <si>
    <t>Número total de Planes de Gestión Integral de Residuos Sólidos (PGIRS) programados para el seguimiento en el periodo de evaluación</t>
  </si>
  <si>
    <t>Para el cálculo</t>
  </si>
  <si>
    <t>Variable</t>
  </si>
  <si>
    <t>Número de Planes de Gestión Integral de Residuos Sólidos (PGIRS) con seguimiento a las metas de aprovechamiento PGIRSCS</t>
  </si>
  <si>
    <t>Número de Planes de Gestión Integral de Residuos Sólidos programados para realizar el seguimiento a las metas de aprovechamiento (MPGIRSCS)</t>
  </si>
  <si>
    <t>Porcentaje de Planes de Gestión Integral de Residuos Sólidos con seguimiento exclusivamente en lo relacionado con las metas de aprovechamiento  (PPGIRSCS)</t>
  </si>
  <si>
    <t>Municipio</t>
  </si>
  <si>
    <t>Total de residuos generados
(ton)</t>
  </si>
  <si>
    <t>Total de residuos aprovechados
(ton)</t>
  </si>
  <si>
    <t>Total de residuos dispuesto adecuadamente
(ton)</t>
  </si>
  <si>
    <t>Porcentaje de aprovechamiento</t>
  </si>
  <si>
    <t>Describa las gestiones realizadas en caso de haber reportado ND (información no disponible):</t>
  </si>
  <si>
    <t>NO APLICA</t>
  </si>
  <si>
    <t xml:space="preserve">info@minambiente.gov.co </t>
  </si>
  <si>
    <t>Decreto 1076 de 2015</t>
  </si>
  <si>
    <t>Decreto 1077 de 2015</t>
  </si>
  <si>
    <t>Decreto Único Reglamentario Sector Ambiente. Articulo 2.2.6.1.1.1 al 2.2.7.3.1.7.</t>
  </si>
  <si>
    <t>Decreto Único Reglamentario del Sector Vivienda, Ciudad y Territorio. Artículo 2.3.2.2.3.90. Programa de aprovechamiento.</t>
  </si>
  <si>
    <r>
      <t xml:space="preserve">
'Donde:
PPGIRSCS t = Porcentaje de Planes de Gestión Integral de Residuos Sólidos (PGIRS) con seguimiento, exclusivamente en lo relacionado con las metas de aprovechamiento en el tiempo t.
PGIRSCS t = Número de Planes de Gestión Integral de Residuos Sólidos con seguimiento a las metas de aprovechamiento, en el tiempo t.
MPGIRSCS t = Número de Planes de Gestión Integral de Residuos Sólidos programados para realizar el seguimiento a las metas de aprovechamiento, en el tiempo t.
La meta de número de Planes de Gestión Integral de Residuos Sólidos sujetos a seguimiento es establecida en el Plan de Acción de la Corporación. (Exclusivamente en lo relacionado con las metas de aprovechamiento)
En la tabla No. 3, en el caso de no contar con la información de cantidades, indicar como ND (no disponible) e insertar una nota donde se exprese la gestión realizada por la corporación para solicitar dicha información en el marco del seguimiento realizado.</t>
    </r>
    <r>
      <rPr>
        <sz val="10"/>
        <color rgb="FFFF0000"/>
        <rFont val="Arial Narrow"/>
        <family val="2"/>
      </rPr>
      <t xml:space="preserve">
</t>
    </r>
    <r>
      <rPr>
        <sz val="10"/>
        <rFont val="Arial Narrow"/>
        <family val="2"/>
      </rPr>
      <t xml:space="preserve">
</t>
    </r>
  </si>
  <si>
    <r>
      <t>Nota:</t>
    </r>
    <r>
      <rPr>
        <sz val="14"/>
        <color rgb="FF000000"/>
        <rFont val="Calibri"/>
        <family val="2"/>
        <scheme val="minor"/>
      </rPr>
      <t xml:space="preserve"> En la tabla de reporte de datos de cantidad de residuos, en el caso de no contar con la información de cantidades, indicar como ND (no disponible) y diligenciar el siguiente cuadro con nota donde se exprese la gestión realizada por la corporación para solicitar dicha información en el marco del seguimiento realizado.</t>
    </r>
  </si>
  <si>
    <r>
      <rPr>
        <b/>
        <sz val="14"/>
        <color rgb="FF000000"/>
        <rFont val="Calibri"/>
        <family val="2"/>
        <scheme val="minor"/>
      </rPr>
      <t>Línea Base</t>
    </r>
    <r>
      <rPr>
        <sz val="14"/>
        <color rgb="FF000000"/>
        <rFont val="Calibri"/>
        <family val="2"/>
        <scheme val="minor"/>
      </rPr>
      <t xml:space="preserve">
(31 de diciembre de la vigencia anterior a la formulación del PAC)</t>
    </r>
  </si>
  <si>
    <t xml:space="preserve">Los Planes de Gestión Integral de Residuos Sólidos (PGIRS) son Instrumentos de planeación municipal o regional que buscan garantizar el mejoramiento continuo del manejo de residuos y la prestación del servicio de aseo en los ámbitos municipal o regional. Es responsabilidad de los municipios y/o distritos velar porque la prestación del servicio público de aseo se dé en el marco de una adecuada planeación y gestión integral de los residuos sólidos en todo su territorio, a partir de principios de calidad, eficiencia, solidaridad y sostenibilidad, en función de garantizar la presencia de la comunidad en la gestión y fiscalización del servicio, lo que permite el mejoramiento de la calidad de vida de los ciudadanos. Esta planeación debe estar orientada a disminuir o prevenir la generación de residuos, promoviendo el aprovechamiento, la valorización, el tratamiento y la disposición final.
Los PGIRS deben centrarse en los residuos no peligrosos: aprovechables, no aprovechables y especiales el Decreto 2981 de 2013, compilado en el Decreto 1077 de 2015 establece que el Residuo sólido: Es cualquier objeto, material, sustancia o elemento principalmente sólido resultante del consumo o uso de un bien en actividades domésticas, industriales, comerciales, institucionales o de servicios, que el generador presenta para su recolección por parte de la persona prestadora del servicio público de aseo. Igualmente se considera como residuo sólido, aquel proveniente del barrido y limpieza de áreas y vías públicas, corte de césped y poda de árboles. Los residuos sólidos que no tienen características de peligrosidad se dividen en aprovechables y no aprovechables.
También establece el Residuo sólido ordinario como todo residuo sólido de características no peligrosas que por su naturaleza, composición, tamaño, volumen y peso es recolectado, manejado, tratado o dispuesto normalmente por la persona prestadora del servicio público de aseo. El precio del servicio de recolección, transporte y disposición final de estos residuos se fija de acuerdo con la metodología adoptada por la Comisión de Regulación de Agua Potable y Saneamiento Básico. Los residuos provenientes de las actividades de barrido y limpieza de vías y áreas públicas, corte de césped y poda de árboles ubicados en vías y áreas públicas serán considerados como residuos ordinarios para efectos tarifarios. </t>
  </si>
  <si>
    <t xml:space="preserve">Residuo sólido aprovechable: Es cualquier material, objeto, sustancia o elemento sólido que no tiene valor de uso para quien lo genere, pero que es susceptible de aprovechamiento para su reincorporación a un proceso productivo. 
Aprovechamiento en el marco de la economía circular: Son los procesos biológicos, físicos o químicos, mediante los cuales los residuos se recuperan con el fin de reincorporarlos al ciclo económico y productivo para la generación de beneficios sanitarios, ambientales, sociales y económicos.
Aprovechamiento en el marco del servicio público de aseo: Debe entenderse como la actividad complementaria del servicio público de aseo que comprende la recolección de residuos sólidos ordinarios aprovechables, el transporte selectivo hasta la estación de clasificación y aprovechamiento, así como su clasificación y pesaje por parte de la persona prestadora.
Residuo sólido especial: Es todo residuo sólido que por su naturaleza, composición, tamaño, volumen y peso, necesidades de transporte, condiciones de almacenaje y compactación, no puede ser recolectado, manejado, tratado o dispuesto normalmente por la persona prestadora del servicio público de aseo. El precio del servicio de recolección, transporte y disposición de estos será pactado libremente entre la persona prestadora y el usuario, sin perjuicio de los que sean objeto de regulación del Sistema de Gestión Posconsumo. </t>
  </si>
  <si>
    <t>Contratista</t>
  </si>
  <si>
    <t>(Hoja metodológica versión 2,00)</t>
  </si>
  <si>
    <r>
      <t xml:space="preserve">Vigencia: </t>
    </r>
    <r>
      <rPr>
        <sz val="8"/>
        <rFont val="Arial Narrow"/>
        <family val="2"/>
      </rPr>
      <t>10/07/2026</t>
    </r>
  </si>
  <si>
    <r>
      <t xml:space="preserve">Residuos de construcción y demolición (RCD): Es todo residuo sólido resultante de las actividades de construcción, reparación o demolición de las obras civiles o de otras actividades conexas, complementarias o análogas
Ahora bien, en la Resolución 754 de 2014 “por la cual se adopta la metodología para la formulación, implementación, evaluación, seguimiento, control y actualización de los Planes de Gestión Integral de Residuos Sólidos”; se establecen los siguientes lineamientos sobre la adopción del PGIRS y el aprovechamiento:
</t>
    </r>
    <r>
      <rPr>
        <sz val="9"/>
        <rFont val="Arial Narrow"/>
        <family val="2"/>
      </rPr>
      <t xml:space="preserve">- Artículo 5. Adopción del PGIRS. El PGIRS será adoptado por el Alcalde municipal o distrital mediante acto administrativo”.
- Artículo 9. Aprovechamiento de residuos sólidos en el marco del PGIRS. Los municipios o distritos apoyarán la coordinación entre los actores involucrados en las actividades de aprovechamiento de los residuos sólidos, tales como prestadores del servicio público de aseo, recicladores de oficio, autoridades ambientales y sanitarias, comercializadores de materiales reciclables, sectores productivos y de servicios, entre otros”. 
- Artículo 11. “(…) El Alcalde municipal o distrital deberá reportar anualmente los informes de seguimiento al Sistema Único de Información (SUI) administrado por la Superintendencia de Servicios Públicos Domiciliarios (SSPD) y a la Autoridad Ambiental competente.”
- Se debe diligenciar según la metodología (numeral 3.2), la Tabla 2 Objetivos y Metas del PGIRS, donde se debe consignar el resultado de la línea base, el objetivo, la meta y el plazo, de los diferentes parámetros incluidos los del aprovechamiento.
- Igualmente, en el numeral 4.4.7 de la metodología, se establece que “De acuerdo con la cantidad y composición de los residuos sólidos, se podrán considerar alternativas de reciclaje, compostaje, aprovechamiento energético, entre otras”; así como se “deberá establecer las áreas para la localización de estaciones de clasificación y aprovechamiento y plantas de aprovechamiento, de conformidad con las normas urbanísticas locales y los resultados de los estudios de factibilidad”.
</t>
    </r>
    <r>
      <rPr>
        <sz val="10"/>
        <rFont val="Arial Narrow"/>
        <family val="2"/>
      </rPr>
      <t xml:space="preserve">
En este contexto, la autoridad ambiental debe ejercer el seguimiento sobre las metas de aprovechamiento debidamente consignadas en los PGIRS adoptados, teniendo como referencia los proyectos y actividades establecidas en el programa de aprovechamiento, las cuales se dirigen a residuos aprovechables que abarcan los residuos potencialmente reciclables y los orgánicos.
El seguimiento a las metas de aprovechamiento de los PGIRS a cargo de las autoridades ambientales, puede comprender la revisión y análisis de la información reportada por municipios o distritos, visitas a municipios o distritos para verificar registros y documentación, así como la verificación y recolección de información primaria en las instalaciones donde se lleven a cabo actividades de aprovechamiento y tratamiento de residuos sólidos, en el marco de los PGIRS.
Seguimiento es la actividad de verificar las medidas impuestas o aprobadas en el acto administrativo y/o documento aprobado, adoptado o establecido, el cual el usuario  debe cumplir, implementar y/o ejecutar, así mismo, los resultados de esta verificación deben quedar consignados en un informe de la autoridad ambiental y los cuales deben ser informados al usuario mediante una comunicación o acto administrativo de conformidad lo establezca la evaluación jurídica. </t>
    </r>
  </si>
  <si>
    <t xml:space="preserve">Conmutador: +57 6013323821, Whatsapp: +57 3102213891
Línea gratuita nacional: 018000919301
Línea Celular: +57 3133463676	</t>
  </si>
  <si>
    <t>No aplica</t>
  </si>
  <si>
    <t>2.3</t>
  </si>
  <si>
    <t>Indicadores Mínimos de Gestión de las Corporaciones Autónomas Regionales y de Desarrollo Sostenible.</t>
  </si>
  <si>
    <t>Corporaciones Autónomas Regionales y de Desarrollo Sostenible.
Autoridades Ambientales Urbanas (cuando aplique).</t>
  </si>
  <si>
    <t>"Informe consolidado de avance de los informes del Plan de Acción Cuatrienal de las Corporaciones Autónomas Regionales y de Desarrollo Sostenible" en la página web MinAmbiente www.minambiente.gov.co</t>
  </si>
  <si>
    <t>SRuiz@minambiente.gov.co</t>
  </si>
  <si>
    <t>El indicador mide el cumplimiento de las metas que las Corporaciones autónomas Regionales y de Desarrollo Sostenible O Autoridades Ambientales Urbanas (cuando aplique) se han propuesto alcanzar en relación con el seguimiento a los Planes de Gestión Integral de Residuos Sólidos (PGIRS), exclusivamente en lo relacionado con las metas de aprovechamiento.
El Decreto 1077 de 2015 define el Plan de Gestión Integral de Residuos Sólidos como el “instrumento de planeación municipal o regional que contiene un conjunto ordenado de objetivos, metas, programas, proyectos, actividades y recursos definidos por uno o más entes territoriales para el manejo de los residuos sólidos, basado en la política de gestión integral de los mismos, el cual se ejecutará durante un período determinado, basándose en un diagnóstico inicial, en su proyección hacia el futuro y en un plan financiero viable que permita garantizar el mejoramiento continuo del manejo de residuos y la prestación del servicio de aseo a nivel municipal o regional, evaluado a través de la medición de resultados. Corresponde a la entidad territorial la formulación, implementación, evaluación, seguimiento y control y actualización del PGIRS”.
En cuanto al Programa de Aprovechamiento del PGIRS, el artículo 2.3.2.2.3.90 del mencionado decreto establece: “En el marco de la Gestión Integral de Residuos Sólidos, el municipio o distrito deberá diseñar implementar y mantener actualizado un programa de aprovechamiento de residuos sólidos cómo parte del Plan de Gestión Integral de Residuos Sólidos –PGIRS”. Así mismo en el parágrafo del mismo artículo se determina que “a las autoridades ambientales competentes, les corresponde realizar el control y seguimiento de la ejecución del PGIRS, exclusivamente en lo relacionado con las metas de aprovechamiento y las autorizaciones ambientales que requiera el prestador del servicio de aseo, de conformidad con la normatividad ambiental vigente”.</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</si>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</sst>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51"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name val="Arial"/>
      <family val="2"/>
    </font>
    <font>
      <i/>
      <sz val="10"/>
      <name val="Arial Narrow"/>
      <family val="2"/>
    </font>
    <font>
      <sz val="10"/>
      <color rgb="FFFF0000"/>
      <name val="Arial Narrow"/>
      <family val="2"/>
    </font>
    <font>
      <sz val="10"/>
      <color rgb="FFFF0000"/>
      <name val="Arial"/>
      <family val="2"/>
    </font>
    <font>
      <sz val="14"/>
      <color theme="1"/>
      <name val="Verdana"/>
      <family val="2"/>
    </font>
    <font>
      <sz val="14"/>
      <color rgb="FF000000"/>
      <name val="Calibri"/>
      <family val="2"/>
      <scheme val="minor"/>
    </font>
    <font>
      <sz val="14"/>
      <color theme="1"/>
      <name val="Calibri"/>
      <family val="2"/>
      <scheme val="minor"/>
    </font>
    <font>
      <b/>
      <sz val="14"/>
      <color rgb="FF000000"/>
      <name val="Calibri"/>
      <family val="2"/>
      <scheme val="minor"/>
    </font>
    <font>
      <b/>
      <sz val="14"/>
      <color theme="1"/>
      <name val="Verdana"/>
      <family val="2"/>
    </font>
    <font>
      <b/>
      <sz val="14"/>
      <color rgb="FF000000"/>
      <name val="Verdana"/>
      <family val="2"/>
    </font>
    <font>
      <u/>
      <sz val="10"/>
      <name val="Arial"/>
      <family val="2"/>
    </font>
    <font>
      <sz val="10"/>
      <name val="Aptos Narrow"/>
      <family val="2"/>
    </font>
  </fonts>
  <fills count="21">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theme="0" tint="-0.249977111117893"/>
        <bgColor indexed="64"/>
      </patternFill>
    </fill>
    <fill>
      <patternFill patternType="solid">
        <fgColor rgb="FFD9D9D9"/>
        <bgColor indexed="64"/>
      </patternFill>
    </fill>
    <fill>
      <patternFill patternType="solid">
        <fgColor theme="0" tint="-4.9989318521683403E-2"/>
        <bgColor indexed="64"/>
      </patternFill>
    </fill>
  </fills>
  <borders count="8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right style="thin">
        <color indexed="64"/>
      </right>
      <top style="hair">
        <color indexed="64"/>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hair">
        <color indexed="64"/>
      </left>
      <right/>
      <top style="thin">
        <color auto="1"/>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17">
    <xf numFmtId="0" fontId="0" fillId="0" borderId="0"/>
    <xf numFmtId="0" fontId="18" fillId="0" borderId="0" applyNumberFormat="0" applyFill="0" applyBorder="0" applyAlignment="0" applyProtection="0"/>
    <xf numFmtId="0" fontId="2" fillId="0" borderId="0"/>
    <xf numFmtId="0" fontId="10" fillId="0" borderId="0"/>
    <xf numFmtId="0" fontId="19" fillId="0" borderId="0" applyNumberFormat="0" applyFill="0" applyBorder="0" applyAlignment="0" applyProtection="0"/>
    <xf numFmtId="9" fontId="2" fillId="0" borderId="0" applyFont="0" applyFill="0" applyBorder="0" applyAlignment="0" applyProtection="0"/>
    <xf numFmtId="0" fontId="2" fillId="0" borderId="0"/>
    <xf numFmtId="9" fontId="10"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39" fillId="0" borderId="0" applyFont="0" applyFill="0" applyBorder="0" applyAlignment="0" applyProtection="0"/>
    <xf numFmtId="0" fontId="18" fillId="0" borderId="0" applyNumberFormat="0" applyFill="0" applyBorder="0" applyAlignment="0" applyProtection="0"/>
    <xf numFmtId="9" fontId="2" fillId="0" borderId="0" applyFont="0" applyFill="0" applyBorder="0" applyAlignment="0" applyProtection="0"/>
    <xf numFmtId="0" fontId="1" fillId="0" borderId="0"/>
  </cellStyleXfs>
  <cellXfs count="468">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8" fillId="0" borderId="9" xfId="0" applyFont="1" applyBorder="1" applyAlignment="1">
      <alignment horizontal="left" vertical="center" wrapText="1"/>
    </xf>
    <xf numFmtId="0" fontId="8" fillId="0" borderId="9" xfId="0" applyFont="1" applyBorder="1" applyAlignment="1">
      <alignment vertical="center" wrapText="1"/>
    </xf>
    <xf numFmtId="0" fontId="8" fillId="0" borderId="1" xfId="0" applyFont="1" applyBorder="1" applyAlignment="1">
      <alignment vertical="center" wrapText="1"/>
    </xf>
    <xf numFmtId="0" fontId="8" fillId="0" borderId="6" xfId="0" quotePrefix="1" applyFont="1" applyBorder="1" applyAlignment="1">
      <alignment vertical="center" wrapText="1"/>
    </xf>
    <xf numFmtId="0" fontId="8" fillId="0" borderId="5" xfId="0" quotePrefix="1" applyFont="1" applyBorder="1" applyAlignment="1">
      <alignment vertical="center" wrapText="1"/>
    </xf>
    <xf numFmtId="0" fontId="8" fillId="0" borderId="11" xfId="0" quotePrefix="1" applyFont="1" applyBorder="1" applyAlignment="1">
      <alignment horizontal="left" vertical="center" wrapText="1"/>
    </xf>
    <xf numFmtId="0" fontId="8" fillId="0" borderId="8" xfId="0" applyFont="1" applyBorder="1" applyAlignment="1">
      <alignment vertical="center" wrapText="1"/>
    </xf>
    <xf numFmtId="0" fontId="8"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8" fillId="2" borderId="5" xfId="0" quotePrefix="1" applyFont="1" applyFill="1" applyBorder="1" applyAlignment="1">
      <alignment horizontal="left" vertical="center" wrapText="1"/>
    </xf>
    <xf numFmtId="0" fontId="8" fillId="2" borderId="7" xfId="0" quotePrefix="1" applyFont="1" applyFill="1" applyBorder="1" applyAlignment="1">
      <alignment horizontal="left" vertical="center" wrapText="1"/>
    </xf>
    <xf numFmtId="0" fontId="8" fillId="2" borderId="12" xfId="0" quotePrefix="1" applyFont="1" applyFill="1" applyBorder="1" applyAlignment="1">
      <alignment horizontal="left" vertical="center" wrapText="1"/>
    </xf>
    <xf numFmtId="0" fontId="8" fillId="2" borderId="9" xfId="0" applyFont="1" applyFill="1" applyBorder="1" applyAlignment="1">
      <alignment vertical="center" wrapText="1"/>
    </xf>
    <xf numFmtId="0" fontId="8" fillId="2" borderId="10" xfId="0" applyFont="1" applyFill="1" applyBorder="1" applyAlignment="1">
      <alignment vertical="center" wrapText="1"/>
    </xf>
    <xf numFmtId="0" fontId="10" fillId="6" borderId="0" xfId="0" applyFont="1" applyFill="1"/>
    <xf numFmtId="0" fontId="10" fillId="5" borderId="0" xfId="0" applyFont="1" applyFill="1"/>
    <xf numFmtId="0" fontId="6" fillId="9" borderId="1" xfId="0" applyFont="1" applyFill="1" applyBorder="1" applyAlignment="1">
      <alignment horizontal="center" vertical="center" wrapText="1"/>
    </xf>
    <xf numFmtId="0" fontId="6" fillId="11" borderId="6" xfId="0" applyFont="1" applyFill="1" applyBorder="1" applyAlignment="1">
      <alignment vertical="center"/>
    </xf>
    <xf numFmtId="0" fontId="6" fillId="11" borderId="5" xfId="0" applyFont="1" applyFill="1" applyBorder="1" applyAlignment="1">
      <alignment vertical="center"/>
    </xf>
    <xf numFmtId="0" fontId="6" fillId="11" borderId="7" xfId="0" applyFont="1" applyFill="1" applyBorder="1" applyAlignment="1">
      <alignment vertical="center"/>
    </xf>
    <xf numFmtId="0" fontId="6" fillId="11" borderId="3" xfId="0" applyFont="1" applyFill="1" applyBorder="1" applyAlignment="1">
      <alignment vertical="center"/>
    </xf>
    <xf numFmtId="0" fontId="6" fillId="11" borderId="2" xfId="0" applyFont="1" applyFill="1" applyBorder="1" applyAlignment="1">
      <alignment vertical="center"/>
    </xf>
    <xf numFmtId="0" fontId="6" fillId="11" borderId="4" xfId="0" applyFont="1" applyFill="1" applyBorder="1" applyAlignment="1">
      <alignment vertical="center"/>
    </xf>
    <xf numFmtId="0" fontId="6" fillId="11" borderId="8" xfId="0" applyFont="1" applyFill="1" applyBorder="1" applyAlignment="1">
      <alignment vertical="center"/>
    </xf>
    <xf numFmtId="0" fontId="6" fillId="11" borderId="9" xfId="0" applyFont="1" applyFill="1" applyBorder="1" applyAlignment="1">
      <alignment vertical="center"/>
    </xf>
    <xf numFmtId="0" fontId="6" fillId="11" borderId="10" xfId="0" applyFont="1" applyFill="1" applyBorder="1" applyAlignment="1">
      <alignment vertical="center"/>
    </xf>
    <xf numFmtId="0" fontId="8" fillId="0" borderId="0" xfId="0" quotePrefix="1" applyFont="1" applyAlignment="1">
      <alignment horizontal="left" vertical="center" wrapText="1"/>
    </xf>
    <xf numFmtId="0" fontId="8" fillId="0" borderId="0" xfId="0" applyFont="1" applyAlignment="1">
      <alignment vertical="center" wrapText="1"/>
    </xf>
    <xf numFmtId="0" fontId="8" fillId="2" borderId="0" xfId="0" quotePrefix="1" applyFont="1" applyFill="1" applyAlignment="1">
      <alignment horizontal="left" vertical="center" wrapText="1"/>
    </xf>
    <xf numFmtId="0" fontId="20" fillId="0" borderId="0" xfId="2" applyFont="1" applyAlignment="1" applyProtection="1">
      <alignment vertical="center" wrapText="1"/>
      <protection locked="0"/>
    </xf>
    <xf numFmtId="0" fontId="22" fillId="0" borderId="0" xfId="2" applyFont="1" applyAlignment="1" applyProtection="1">
      <alignment vertical="center"/>
      <protection locked="0"/>
    </xf>
    <xf numFmtId="0" fontId="24" fillId="0" borderId="0" xfId="2" applyFont="1" applyAlignment="1">
      <alignment horizontal="left" vertical="center" wrapText="1"/>
    </xf>
    <xf numFmtId="0" fontId="23" fillId="0" borderId="0" xfId="2" applyFont="1" applyAlignment="1" applyProtection="1">
      <alignment vertical="center"/>
      <protection locked="0"/>
    </xf>
    <xf numFmtId="0" fontId="23" fillId="0" borderId="58" xfId="2" applyFont="1" applyBorder="1" applyAlignment="1" applyProtection="1">
      <alignment vertical="center"/>
      <protection locked="0"/>
    </xf>
    <xf numFmtId="0" fontId="25" fillId="0" borderId="0" xfId="2" applyFont="1" applyAlignment="1">
      <alignment vertical="center"/>
    </xf>
    <xf numFmtId="0" fontId="25" fillId="0" borderId="0" xfId="2" applyFont="1" applyAlignment="1">
      <alignment horizontal="center" vertical="center"/>
    </xf>
    <xf numFmtId="0" fontId="23" fillId="0" borderId="0" xfId="2" applyFont="1" applyAlignment="1">
      <alignment vertical="center"/>
    </xf>
    <xf numFmtId="0" fontId="28" fillId="0" borderId="0" xfId="4" applyFont="1" applyFill="1" applyBorder="1" applyAlignment="1" applyProtection="1">
      <alignment vertical="center"/>
      <protection locked="0"/>
    </xf>
    <xf numFmtId="0" fontId="23" fillId="0" borderId="0" xfId="2" applyFont="1" applyAlignment="1" applyProtection="1">
      <alignment horizontal="center" vertical="center"/>
      <protection locked="0"/>
    </xf>
    <xf numFmtId="0" fontId="34" fillId="0" borderId="0" xfId="12" applyFont="1" applyAlignment="1" applyProtection="1">
      <alignment vertical="center"/>
      <protection locked="0"/>
    </xf>
    <xf numFmtId="0" fontId="25" fillId="0" borderId="0" xfId="2" applyFont="1" applyAlignment="1" applyProtection="1">
      <alignment horizontal="center" vertical="center" wrapText="1"/>
      <protection locked="0"/>
    </xf>
    <xf numFmtId="0" fontId="25" fillId="0" borderId="0" xfId="2" applyFont="1" applyAlignment="1" applyProtection="1">
      <alignment horizontal="center" vertical="center"/>
      <protection locked="0"/>
    </xf>
    <xf numFmtId="0" fontId="33" fillId="0" borderId="0" xfId="11" applyFont="1" applyAlignment="1" applyProtection="1">
      <alignment vertical="center"/>
      <protection locked="0"/>
    </xf>
    <xf numFmtId="0" fontId="33" fillId="0" borderId="0" xfId="11" applyFont="1" applyAlignment="1" applyProtection="1">
      <alignment horizontal="center" vertical="center"/>
      <protection locked="0"/>
    </xf>
    <xf numFmtId="0" fontId="34" fillId="0" borderId="0" xfId="11" applyFont="1" applyAlignment="1" applyProtection="1">
      <alignment vertical="center"/>
      <protection locked="0"/>
    </xf>
    <xf numFmtId="0" fontId="36" fillId="0" borderId="0" xfId="11" applyFont="1" applyAlignment="1" applyProtection="1">
      <alignment vertical="center" wrapText="1"/>
      <protection locked="0"/>
    </xf>
    <xf numFmtId="0" fontId="37" fillId="0" borderId="0" xfId="3" applyFont="1" applyAlignment="1" applyProtection="1">
      <alignment vertical="center"/>
      <protection locked="0"/>
    </xf>
    <xf numFmtId="0" fontId="23" fillId="12" borderId="0" xfId="2" applyFont="1" applyFill="1" applyAlignment="1">
      <alignment vertical="center"/>
    </xf>
    <xf numFmtId="0" fontId="23" fillId="13" borderId="0" xfId="2" applyFont="1" applyFill="1" applyAlignment="1">
      <alignment vertical="center"/>
    </xf>
    <xf numFmtId="0" fontId="35" fillId="0" borderId="0" xfId="11" applyFont="1" applyAlignment="1">
      <alignment vertical="center" wrapText="1"/>
    </xf>
    <xf numFmtId="0" fontId="26" fillId="0" borderId="0" xfId="2" applyFont="1" applyAlignment="1">
      <alignment horizontal="center" vertical="center" wrapText="1"/>
    </xf>
    <xf numFmtId="0" fontId="25" fillId="0" borderId="0" xfId="2" applyFont="1" applyAlignment="1">
      <alignment horizontal="right" vertical="center"/>
    </xf>
    <xf numFmtId="0" fontId="27" fillId="0" borderId="0" xfId="2" applyFont="1" applyAlignment="1">
      <alignment vertical="center"/>
    </xf>
    <xf numFmtId="9" fontId="23" fillId="0" borderId="0" xfId="2" applyNumberFormat="1" applyFont="1" applyAlignment="1">
      <alignment horizontal="center" vertical="center"/>
    </xf>
    <xf numFmtId="0" fontId="23" fillId="0" borderId="0" xfId="2" applyFont="1" applyAlignment="1">
      <alignment horizontal="center" vertical="center"/>
    </xf>
    <xf numFmtId="0" fontId="25" fillId="15" borderId="1" xfId="2" applyFont="1" applyFill="1" applyBorder="1" applyAlignment="1" applyProtection="1">
      <alignment horizontal="left" vertical="center" wrapText="1"/>
      <protection locked="0"/>
    </xf>
    <xf numFmtId="0" fontId="25" fillId="15" borderId="1" xfId="2" applyFont="1" applyFill="1" applyBorder="1" applyAlignment="1" applyProtection="1">
      <alignment horizontal="left" vertical="center"/>
      <protection locked="0"/>
    </xf>
    <xf numFmtId="0" fontId="25" fillId="0" borderId="0" xfId="2" applyFont="1" applyAlignment="1" applyProtection="1">
      <alignment vertical="center"/>
      <protection locked="0"/>
    </xf>
    <xf numFmtId="0" fontId="25" fillId="0" borderId="0" xfId="2" applyFont="1" applyAlignment="1" applyProtection="1">
      <alignment horizontal="right" vertical="center"/>
      <protection locked="0"/>
    </xf>
    <xf numFmtId="0" fontId="30" fillId="0" borderId="0" xfId="2" applyFont="1" applyAlignment="1" applyProtection="1">
      <alignment vertical="center"/>
      <protection locked="0"/>
    </xf>
    <xf numFmtId="0" fontId="3" fillId="0" borderId="0" xfId="3" applyFont="1" applyAlignment="1">
      <alignment horizontal="center" vertical="center" wrapText="1"/>
    </xf>
    <xf numFmtId="0" fontId="6" fillId="17" borderId="3" xfId="3" applyFont="1" applyFill="1" applyBorder="1" applyAlignment="1">
      <alignment vertical="center"/>
    </xf>
    <xf numFmtId="0" fontId="6" fillId="17" borderId="2" xfId="3" applyFont="1" applyFill="1" applyBorder="1" applyAlignment="1">
      <alignment vertical="center"/>
    </xf>
    <xf numFmtId="0" fontId="6" fillId="17" borderId="4" xfId="3" applyFont="1" applyFill="1" applyBorder="1" applyAlignment="1">
      <alignment vertical="center"/>
    </xf>
    <xf numFmtId="0" fontId="4" fillId="0" borderId="0" xfId="3" applyFont="1"/>
    <xf numFmtId="0" fontId="10" fillId="0" borderId="0" xfId="3"/>
    <xf numFmtId="0" fontId="8" fillId="0" borderId="5" xfId="3" quotePrefix="1" applyFont="1" applyBorder="1" applyAlignment="1">
      <alignment horizontal="left" vertical="center" wrapText="1"/>
    </xf>
    <xf numFmtId="0" fontId="8" fillId="0" borderId="7" xfId="3" quotePrefix="1" applyFont="1" applyBorder="1" applyAlignment="1">
      <alignment horizontal="left" vertical="center" wrapText="1"/>
    </xf>
    <xf numFmtId="0" fontId="8" fillId="0" borderId="11" xfId="3" quotePrefix="1" applyFont="1" applyBorder="1" applyAlignment="1">
      <alignment horizontal="left" vertical="center" wrapText="1"/>
    </xf>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0" fontId="8" fillId="0" borderId="0" xfId="3" applyFont="1" applyAlignment="1">
      <alignment horizontal="center" vertical="center" wrapText="1"/>
    </xf>
    <xf numFmtId="0" fontId="8" fillId="0" borderId="12" xfId="3" applyFont="1" applyBorder="1" applyAlignment="1">
      <alignment horizontal="center" vertical="center" wrapText="1"/>
    </xf>
    <xf numFmtId="0" fontId="6" fillId="9" borderId="59" xfId="3" applyFont="1" applyFill="1" applyBorder="1" applyAlignment="1">
      <alignment horizontal="center" vertical="center" wrapText="1"/>
    </xf>
    <xf numFmtId="0" fontId="8" fillId="0" borderId="0" xfId="3" applyFont="1" applyAlignment="1">
      <alignment vertical="center" wrapText="1"/>
    </xf>
    <xf numFmtId="0" fontId="8" fillId="0" borderId="1" xfId="3" applyFont="1" applyBorder="1" applyAlignment="1">
      <alignment vertical="center" wrapText="1"/>
    </xf>
    <xf numFmtId="0" fontId="8" fillId="0" borderId="9" xfId="3" applyFont="1" applyBorder="1" applyAlignment="1">
      <alignment vertical="center" wrapText="1"/>
    </xf>
    <xf numFmtId="0" fontId="8" fillId="0" borderId="10" xfId="3" applyFont="1" applyBorder="1" applyAlignment="1">
      <alignment vertical="center" wrapText="1"/>
    </xf>
    <xf numFmtId="0" fontId="8" fillId="0" borderId="32" xfId="3" applyFont="1" applyBorder="1" applyAlignment="1">
      <alignment horizontal="center" vertical="center" wrapText="1"/>
    </xf>
    <xf numFmtId="0" fontId="8" fillId="2" borderId="0" xfId="3" applyFont="1" applyFill="1" applyAlignment="1">
      <alignment horizontal="center" vertical="center" wrapText="1"/>
    </xf>
    <xf numFmtId="0" fontId="9" fillId="2" borderId="0" xfId="3" applyFont="1" applyFill="1" applyAlignment="1">
      <alignment horizontal="left" vertical="center" wrapText="1"/>
    </xf>
    <xf numFmtId="0" fontId="8" fillId="2" borderId="5" xfId="3" applyFont="1" applyFill="1" applyBorder="1" applyAlignment="1">
      <alignment vertical="center" wrapText="1"/>
    </xf>
    <xf numFmtId="0" fontId="8" fillId="2" borderId="5" xfId="3" applyFont="1" applyFill="1" applyBorder="1" applyAlignment="1">
      <alignment horizontal="center" vertical="center" wrapText="1"/>
    </xf>
    <xf numFmtId="0" fontId="9" fillId="2" borderId="5" xfId="3" applyFont="1" applyFill="1" applyBorder="1" applyAlignment="1">
      <alignment horizontal="left" vertical="center" wrapText="1"/>
    </xf>
    <xf numFmtId="0" fontId="6" fillId="9" borderId="35" xfId="3" applyFont="1" applyFill="1" applyBorder="1" applyAlignment="1">
      <alignment horizontal="center" vertical="center" wrapText="1"/>
    </xf>
    <xf numFmtId="0" fontId="6" fillId="9" borderId="13" xfId="3" applyFont="1" applyFill="1" applyBorder="1" applyAlignment="1">
      <alignment horizontal="center" vertical="center" wrapText="1"/>
    </xf>
    <xf numFmtId="9" fontId="8" fillId="2" borderId="13" xfId="3" applyNumberFormat="1" applyFont="1" applyFill="1" applyBorder="1" applyAlignment="1">
      <alignment horizontal="center" vertical="center" wrapText="1"/>
    </xf>
    <xf numFmtId="0" fontId="10" fillId="0" borderId="0" xfId="3" applyAlignment="1">
      <alignment vertical="center"/>
    </xf>
    <xf numFmtId="0" fontId="10" fillId="0" borderId="0" xfId="3" applyAlignment="1">
      <alignment horizontal="left" vertical="center"/>
    </xf>
    <xf numFmtId="0" fontId="8" fillId="0" borderId="6" xfId="3" quotePrefix="1" applyFont="1" applyBorder="1" applyAlignment="1">
      <alignment vertical="center" wrapText="1"/>
    </xf>
    <xf numFmtId="0" fontId="8" fillId="0" borderId="5" xfId="3" quotePrefix="1" applyFont="1" applyBorder="1" applyAlignment="1">
      <alignment vertical="center" wrapText="1"/>
    </xf>
    <xf numFmtId="0" fontId="8" fillId="0" borderId="13" xfId="3" quotePrefix="1" applyFont="1" applyBorder="1" applyAlignment="1">
      <alignment horizontal="center" vertical="center" wrapText="1"/>
    </xf>
    <xf numFmtId="9" fontId="8" fillId="0" borderId="13" xfId="3" quotePrefix="1" applyNumberFormat="1" applyFont="1" applyBorder="1" applyAlignment="1">
      <alignment horizontal="center" vertical="center" wrapText="1"/>
    </xf>
    <xf numFmtId="0" fontId="8" fillId="0" borderId="8" xfId="3" applyFont="1" applyBorder="1" applyAlignment="1">
      <alignment vertical="center" wrapText="1"/>
    </xf>
    <xf numFmtId="0" fontId="8" fillId="0" borderId="9" xfId="3" applyFont="1" applyBorder="1" applyAlignment="1">
      <alignment horizontal="left" vertical="center" wrapText="1"/>
    </xf>
    <xf numFmtId="0" fontId="6" fillId="17" borderId="6" xfId="3" applyFont="1" applyFill="1" applyBorder="1" applyAlignment="1">
      <alignment vertical="center"/>
    </xf>
    <xf numFmtId="0" fontId="6" fillId="17" borderId="5" xfId="3" applyFont="1" applyFill="1" applyBorder="1" applyAlignment="1">
      <alignment vertical="center"/>
    </xf>
    <xf numFmtId="0" fontId="6" fillId="17" borderId="7" xfId="3" applyFont="1" applyFill="1" applyBorder="1" applyAlignment="1">
      <alignment vertical="center"/>
    </xf>
    <xf numFmtId="0" fontId="6" fillId="17" borderId="8" xfId="3" applyFont="1" applyFill="1" applyBorder="1" applyAlignment="1">
      <alignment vertical="center"/>
    </xf>
    <xf numFmtId="0" fontId="6" fillId="17" borderId="9" xfId="3" applyFont="1" applyFill="1" applyBorder="1" applyAlignment="1">
      <alignment vertical="center"/>
    </xf>
    <xf numFmtId="0" fontId="6" fillId="17" borderId="10" xfId="3" applyFont="1" applyFill="1" applyBorder="1" applyAlignment="1">
      <alignment vertical="center"/>
    </xf>
    <xf numFmtId="0" fontId="8" fillId="0" borderId="52" xfId="3" quotePrefix="1" applyFont="1" applyBorder="1" applyAlignment="1">
      <alignment horizontal="center" vertical="center" wrapText="1"/>
    </xf>
    <xf numFmtId="0" fontId="8" fillId="0" borderId="28" xfId="3" quotePrefix="1" applyFont="1" applyBorder="1" applyAlignment="1">
      <alignment horizontal="center" vertical="center" wrapText="1"/>
    </xf>
    <xf numFmtId="0" fontId="8" fillId="0" borderId="9" xfId="3" quotePrefix="1" applyFont="1" applyBorder="1" applyAlignment="1">
      <alignment horizontal="center" vertical="center" wrapText="1"/>
    </xf>
    <xf numFmtId="0" fontId="8" fillId="0" borderId="37" xfId="3" quotePrefix="1" applyFont="1" applyBorder="1" applyAlignment="1">
      <alignment horizontal="center" vertical="center" wrapText="1"/>
    </xf>
    <xf numFmtId="0" fontId="10" fillId="0" borderId="0" xfId="3" applyAlignment="1">
      <alignment horizontal="center"/>
    </xf>
    <xf numFmtId="0" fontId="43" fillId="0" borderId="0" xfId="2" applyFont="1" applyAlignment="1" applyProtection="1">
      <alignment vertical="center"/>
      <protection locked="0"/>
    </xf>
    <xf numFmtId="0" fontId="44" fillId="0" borderId="0" xfId="12" applyFont="1" applyAlignment="1">
      <alignment vertical="top" wrapText="1"/>
    </xf>
    <xf numFmtId="0" fontId="45" fillId="0" borderId="0" xfId="12" applyFont="1" applyAlignment="1">
      <alignment vertical="top"/>
    </xf>
    <xf numFmtId="0" fontId="45" fillId="0" borderId="0" xfId="12" applyFont="1"/>
    <xf numFmtId="0" fontId="46" fillId="0" borderId="0" xfId="12" applyFont="1" applyAlignment="1">
      <alignment horizontal="center" vertical="center"/>
    </xf>
    <xf numFmtId="0" fontId="44" fillId="12" borderId="1" xfId="12" applyFont="1" applyFill="1" applyBorder="1" applyAlignment="1" applyProtection="1">
      <alignment horizontal="center" vertical="top" wrapText="1"/>
      <protection locked="0"/>
    </xf>
    <xf numFmtId="0" fontId="44" fillId="0" borderId="0" xfId="12" applyFont="1" applyAlignment="1" applyProtection="1">
      <alignment horizontal="center" vertical="top" wrapText="1"/>
      <protection locked="0"/>
    </xf>
    <xf numFmtId="0" fontId="44" fillId="12" borderId="1" xfId="12" applyFont="1" applyFill="1" applyBorder="1" applyAlignment="1" applyProtection="1">
      <alignment horizontal="center" vertical="center" wrapText="1"/>
      <protection locked="0"/>
    </xf>
    <xf numFmtId="0" fontId="45" fillId="0" borderId="0" xfId="12" applyFont="1" applyAlignment="1">
      <alignment horizontal="center" vertical="center"/>
    </xf>
    <xf numFmtId="0" fontId="46" fillId="13" borderId="69" xfId="12" applyFont="1" applyFill="1" applyBorder="1" applyAlignment="1">
      <alignment horizontal="center" vertical="center"/>
    </xf>
    <xf numFmtId="0" fontId="46" fillId="13" borderId="70" xfId="12" applyFont="1" applyFill="1" applyBorder="1" applyAlignment="1">
      <alignment horizontal="center" vertical="center"/>
    </xf>
    <xf numFmtId="0" fontId="44" fillId="12" borderId="59" xfId="12" applyFont="1" applyFill="1" applyBorder="1" applyAlignment="1" applyProtection="1">
      <alignment horizontal="center" vertical="center" wrapText="1"/>
      <protection locked="0"/>
    </xf>
    <xf numFmtId="0" fontId="44" fillId="12" borderId="72" xfId="12" applyFont="1" applyFill="1" applyBorder="1" applyAlignment="1" applyProtection="1">
      <alignment horizontal="center" vertical="center" wrapText="1"/>
      <protection locked="0"/>
    </xf>
    <xf numFmtId="0" fontId="44" fillId="12" borderId="62" xfId="12" applyFont="1" applyFill="1" applyBorder="1" applyAlignment="1" applyProtection="1">
      <alignment horizontal="center" vertical="center" wrapText="1"/>
      <protection locked="0"/>
    </xf>
    <xf numFmtId="0" fontId="44" fillId="12" borderId="74" xfId="12" applyFont="1" applyFill="1" applyBorder="1" applyAlignment="1" applyProtection="1">
      <alignment horizontal="center" vertical="center" wrapText="1"/>
      <protection locked="0"/>
    </xf>
    <xf numFmtId="0" fontId="46" fillId="0" borderId="0" xfId="12" applyFont="1" applyAlignment="1">
      <alignment vertical="top" wrapText="1"/>
    </xf>
    <xf numFmtId="10" fontId="46" fillId="0" borderId="0" xfId="15" applyNumberFormat="1" applyFont="1" applyFill="1" applyBorder="1" applyAlignment="1">
      <alignment horizontal="center" vertical="center"/>
    </xf>
    <xf numFmtId="164" fontId="46" fillId="0" borderId="0" xfId="15" applyNumberFormat="1" applyFont="1" applyFill="1" applyBorder="1" applyAlignment="1">
      <alignment horizontal="center" vertical="center"/>
    </xf>
    <xf numFmtId="9" fontId="44" fillId="0" borderId="0" xfId="15" applyFont="1" applyFill="1" applyBorder="1" applyAlignment="1">
      <alignment horizontal="center" vertical="top"/>
    </xf>
    <xf numFmtId="0" fontId="46" fillId="13" borderId="68" xfId="12" applyFont="1" applyFill="1" applyBorder="1" applyAlignment="1">
      <alignment horizontal="center" vertical="center" wrapText="1"/>
    </xf>
    <xf numFmtId="0" fontId="44" fillId="12" borderId="71" xfId="12" applyFont="1" applyFill="1" applyBorder="1" applyAlignment="1">
      <alignment vertical="top" wrapText="1"/>
    </xf>
    <xf numFmtId="0" fontId="44" fillId="12" borderId="61" xfId="12" applyFont="1" applyFill="1" applyBorder="1" applyAlignment="1">
      <alignment vertical="top" wrapText="1"/>
    </xf>
    <xf numFmtId="0" fontId="44" fillId="12" borderId="73" xfId="12" applyFont="1" applyFill="1" applyBorder="1" applyAlignment="1">
      <alignment vertical="top" wrapText="1"/>
    </xf>
    <xf numFmtId="0" fontId="46" fillId="0" borderId="0" xfId="12" applyFont="1" applyAlignment="1">
      <alignment horizontal="center" vertical="center" wrapText="1"/>
    </xf>
    <xf numFmtId="1" fontId="46" fillId="0" borderId="0" xfId="15" applyNumberFormat="1" applyFont="1" applyFill="1" applyBorder="1" applyAlignment="1">
      <alignment horizontal="center" vertical="center"/>
    </xf>
    <xf numFmtId="165" fontId="46" fillId="0" borderId="0" xfId="15" applyNumberFormat="1" applyFont="1" applyFill="1" applyBorder="1" applyAlignment="1">
      <alignment horizontal="center" vertical="center"/>
    </xf>
    <xf numFmtId="0" fontId="43" fillId="0" borderId="58" xfId="2" applyFont="1" applyBorder="1" applyAlignment="1" applyProtection="1">
      <alignment vertical="center"/>
      <protection locked="0"/>
    </xf>
    <xf numFmtId="0" fontId="18" fillId="0" borderId="0" xfId="1" applyFill="1" applyBorder="1" applyAlignment="1" applyProtection="1">
      <alignment vertical="center"/>
    </xf>
    <xf numFmtId="0" fontId="42" fillId="0" borderId="0" xfId="3" applyFont="1" applyAlignment="1">
      <alignment wrapText="1"/>
    </xf>
    <xf numFmtId="0" fontId="44" fillId="0" borderId="0" xfId="12" applyFont="1" applyAlignment="1">
      <alignment vertical="center" wrapText="1"/>
    </xf>
    <xf numFmtId="0" fontId="45" fillId="0" borderId="0" xfId="12" applyFont="1" applyAlignment="1">
      <alignment vertical="center"/>
    </xf>
    <xf numFmtId="0" fontId="47" fillId="0" borderId="0" xfId="2" applyFont="1" applyAlignment="1">
      <alignment vertical="center"/>
    </xf>
    <xf numFmtId="0" fontId="48" fillId="0" borderId="0" xfId="2" applyFont="1" applyAlignment="1">
      <alignment vertical="center"/>
    </xf>
    <xf numFmtId="0" fontId="48" fillId="0" borderId="0" xfId="2" applyFont="1" applyAlignment="1">
      <alignment horizontal="center" vertical="center"/>
    </xf>
    <xf numFmtId="0" fontId="47" fillId="0" borderId="0" xfId="2" applyFont="1" applyAlignment="1" applyProtection="1">
      <alignment vertical="center"/>
      <protection locked="0"/>
    </xf>
    <xf numFmtId="0" fontId="43" fillId="0" borderId="0" xfId="2" applyFont="1" applyAlignment="1">
      <alignment vertical="center"/>
    </xf>
    <xf numFmtId="0" fontId="38" fillId="0" borderId="0" xfId="2" applyFont="1" applyAlignment="1">
      <alignment vertical="center"/>
    </xf>
    <xf numFmtId="0" fontId="46" fillId="0" borderId="0" xfId="12" applyFont="1" applyAlignment="1">
      <alignment vertical="center" wrapText="1"/>
    </xf>
    <xf numFmtId="0" fontId="6" fillId="9" borderId="3" xfId="3" applyFont="1" applyFill="1" applyBorder="1" applyAlignment="1">
      <alignment horizontal="center" vertical="center"/>
    </xf>
    <xf numFmtId="0" fontId="6" fillId="9" borderId="2" xfId="3" applyFont="1" applyFill="1" applyBorder="1" applyAlignment="1">
      <alignment horizontal="center" vertical="center"/>
    </xf>
    <xf numFmtId="0" fontId="6" fillId="9" borderId="4" xfId="3" applyFont="1" applyFill="1" applyBorder="1" applyAlignment="1">
      <alignment horizontal="center" vertical="center"/>
    </xf>
    <xf numFmtId="0" fontId="16" fillId="11" borderId="3" xfId="3" applyFont="1" applyFill="1" applyBorder="1" applyAlignment="1">
      <alignment horizontal="left" vertical="center" wrapText="1"/>
    </xf>
    <xf numFmtId="0" fontId="16" fillId="11" borderId="4" xfId="3" applyFont="1" applyFill="1" applyBorder="1" applyAlignment="1">
      <alignment horizontal="left" vertical="center" wrapText="1"/>
    </xf>
    <xf numFmtId="0" fontId="8" fillId="0" borderId="3" xfId="3" quotePrefix="1" applyFont="1" applyBorder="1" applyAlignment="1">
      <alignment horizontal="center" vertical="center" wrapText="1"/>
    </xf>
    <xf numFmtId="0" fontId="8" fillId="0" borderId="2" xfId="3" quotePrefix="1" applyFont="1" applyBorder="1" applyAlignment="1">
      <alignment horizontal="center" vertical="center" wrapText="1"/>
    </xf>
    <xf numFmtId="0" fontId="8" fillId="0" borderId="4" xfId="3" quotePrefix="1" applyFont="1" applyBorder="1" applyAlignment="1">
      <alignment horizontal="center" vertical="center" wrapText="1"/>
    </xf>
    <xf numFmtId="0" fontId="18" fillId="0" borderId="3" xfId="1" quotePrefix="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8" xfId="3" applyFont="1" applyBorder="1" applyAlignment="1">
      <alignment horizontal="center" vertical="center" wrapText="1"/>
    </xf>
    <xf numFmtId="0" fontId="5" fillId="0" borderId="10" xfId="3" applyFont="1" applyBorder="1" applyAlignment="1">
      <alignment horizontal="center" vertical="center" wrapText="1"/>
    </xf>
    <xf numFmtId="0" fontId="6" fillId="9" borderId="3" xfId="3" applyFont="1" applyFill="1" applyBorder="1" applyAlignment="1">
      <alignment horizontal="center" vertical="center" wrapText="1" readingOrder="1"/>
    </xf>
    <xf numFmtId="0" fontId="6" fillId="9" borderId="2" xfId="3" applyFont="1" applyFill="1" applyBorder="1" applyAlignment="1">
      <alignment horizontal="center" vertical="center" wrapText="1" readingOrder="1"/>
    </xf>
    <xf numFmtId="0" fontId="6" fillId="9" borderId="4" xfId="3" applyFont="1" applyFill="1" applyBorder="1" applyAlignment="1">
      <alignment horizontal="center" vertical="center" wrapText="1" readingOrder="1"/>
    </xf>
    <xf numFmtId="0" fontId="9" fillId="2" borderId="6" xfId="3" applyFont="1" applyFill="1" applyBorder="1" applyAlignment="1">
      <alignment horizontal="center" vertical="center" wrapText="1" readingOrder="1"/>
    </xf>
    <xf numFmtId="0" fontId="9" fillId="2" borderId="5" xfId="3" applyFont="1" applyFill="1" applyBorder="1" applyAlignment="1">
      <alignment horizontal="center" vertical="center" wrapText="1" readingOrder="1"/>
    </xf>
    <xf numFmtId="0" fontId="9" fillId="2" borderId="7" xfId="3" applyFont="1" applyFill="1" applyBorder="1" applyAlignment="1">
      <alignment horizontal="center" vertical="center" wrapText="1" readingOrder="1"/>
    </xf>
    <xf numFmtId="0" fontId="9" fillId="2" borderId="8" xfId="3" applyFont="1" applyFill="1" applyBorder="1" applyAlignment="1">
      <alignment horizontal="center" vertical="center" wrapText="1" readingOrder="1"/>
    </xf>
    <xf numFmtId="0" fontId="9" fillId="2" borderId="9" xfId="3" applyFont="1" applyFill="1" applyBorder="1" applyAlignment="1">
      <alignment horizontal="center" vertical="center" wrapText="1" readingOrder="1"/>
    </xf>
    <xf numFmtId="0" fontId="9" fillId="2" borderId="10" xfId="3" applyFont="1" applyFill="1" applyBorder="1" applyAlignment="1">
      <alignment horizontal="center" vertical="center" wrapText="1" readingOrder="1"/>
    </xf>
    <xf numFmtId="0" fontId="17" fillId="10" borderId="3" xfId="3" applyFont="1" applyFill="1" applyBorder="1" applyAlignment="1">
      <alignment horizontal="center" vertical="center" wrapText="1" readingOrder="1"/>
    </xf>
    <xf numFmtId="0" fontId="17" fillId="10" borderId="2" xfId="3" applyFont="1" applyFill="1" applyBorder="1" applyAlignment="1">
      <alignment horizontal="center" vertical="center" wrapText="1" readingOrder="1"/>
    </xf>
    <xf numFmtId="0" fontId="17" fillId="10" borderId="4" xfId="3" applyFont="1" applyFill="1" applyBorder="1" applyAlignment="1">
      <alignment horizontal="center" vertical="center" wrapText="1" readingOrder="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6" fillId="9" borderId="1" xfId="3" applyFont="1" applyFill="1" applyBorder="1" applyAlignment="1">
      <alignment horizontal="left" vertical="center" wrapText="1"/>
    </xf>
    <xf numFmtId="0" fontId="6" fillId="2" borderId="2"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4" xfId="3" applyFont="1" applyFill="1" applyBorder="1" applyAlignment="1">
      <alignment horizontal="center" vertical="center" wrapText="1"/>
    </xf>
    <xf numFmtId="0" fontId="8" fillId="0" borderId="3" xfId="3" quotePrefix="1" applyFont="1" applyBorder="1" applyAlignment="1">
      <alignment horizontal="justify" vertical="center" wrapText="1"/>
    </xf>
    <xf numFmtId="0" fontId="8" fillId="0" borderId="2" xfId="3" quotePrefix="1" applyFont="1" applyBorder="1" applyAlignment="1">
      <alignment horizontal="justify" vertical="center" wrapText="1"/>
    </xf>
    <xf numFmtId="0" fontId="8" fillId="0" borderId="4" xfId="3" quotePrefix="1" applyFont="1" applyBorder="1" applyAlignment="1">
      <alignment horizontal="justify" vertical="center" wrapText="1"/>
    </xf>
    <xf numFmtId="0" fontId="16" fillId="11" borderId="6" xfId="3" applyFont="1" applyFill="1" applyBorder="1" applyAlignment="1">
      <alignment horizontal="left" vertical="center" wrapText="1"/>
    </xf>
    <xf numFmtId="0" fontId="16" fillId="11" borderId="7" xfId="3" applyFont="1" applyFill="1" applyBorder="1" applyAlignment="1">
      <alignment horizontal="left" vertical="center" wrapText="1"/>
    </xf>
    <xf numFmtId="0" fontId="16" fillId="11" borderId="11" xfId="3" applyFont="1" applyFill="1" applyBorder="1" applyAlignment="1">
      <alignment horizontal="left" vertical="center" wrapText="1"/>
    </xf>
    <xf numFmtId="0" fontId="16" fillId="11" borderId="12" xfId="3" applyFont="1" applyFill="1" applyBorder="1" applyAlignment="1">
      <alignment horizontal="left" vertical="center" wrapText="1"/>
    </xf>
    <xf numFmtId="0" fontId="16" fillId="11" borderId="8" xfId="3" applyFont="1" applyFill="1" applyBorder="1" applyAlignment="1">
      <alignment horizontal="left" vertical="center" wrapText="1"/>
    </xf>
    <xf numFmtId="0" fontId="16" fillId="11" borderId="10" xfId="3" applyFont="1" applyFill="1" applyBorder="1" applyAlignment="1">
      <alignment horizontal="left" vertical="center" wrapText="1"/>
    </xf>
    <xf numFmtId="0" fontId="8" fillId="0" borderId="6" xfId="3" quotePrefix="1" applyFont="1" applyBorder="1" applyAlignment="1">
      <alignment horizontal="left" vertical="center" wrapText="1"/>
    </xf>
    <xf numFmtId="0" fontId="8" fillId="0" borderId="5" xfId="3" quotePrefix="1" applyFont="1" applyBorder="1" applyAlignment="1">
      <alignment horizontal="left" vertical="center" wrapText="1"/>
    </xf>
    <xf numFmtId="0" fontId="8" fillId="0" borderId="7" xfId="3" quotePrefix="1" applyFont="1" applyBorder="1" applyAlignment="1">
      <alignment horizontal="left" vertical="center" wrapText="1"/>
    </xf>
    <xf numFmtId="0" fontId="8" fillId="0" borderId="11" xfId="3" quotePrefix="1" applyFont="1" applyBorder="1" applyAlignment="1">
      <alignment horizontal="left" vertical="center" wrapText="1"/>
    </xf>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0" fontId="8" fillId="0" borderId="8" xfId="3" quotePrefix="1" applyFont="1" applyBorder="1" applyAlignment="1">
      <alignment horizontal="left" vertical="center" wrapText="1"/>
    </xf>
    <xf numFmtId="0" fontId="8" fillId="0" borderId="9" xfId="3" quotePrefix="1" applyFont="1" applyBorder="1" applyAlignment="1">
      <alignment horizontal="left" vertical="center" wrapText="1"/>
    </xf>
    <xf numFmtId="0" fontId="8" fillId="0" borderId="10" xfId="3" quotePrefix="1" applyFont="1" applyBorder="1" applyAlignment="1">
      <alignment horizontal="left" vertical="center" wrapText="1"/>
    </xf>
    <xf numFmtId="0" fontId="6" fillId="9" borderId="1" xfId="3" applyFont="1" applyFill="1" applyBorder="1" applyAlignment="1">
      <alignment horizontal="center" vertical="center" wrapText="1"/>
    </xf>
    <xf numFmtId="0" fontId="8" fillId="2" borderId="2" xfId="3" quotePrefix="1" applyFont="1" applyFill="1" applyBorder="1" applyAlignment="1">
      <alignment horizontal="center" vertical="center" wrapText="1"/>
    </xf>
    <xf numFmtId="0" fontId="8" fillId="2" borderId="4" xfId="3" quotePrefix="1" applyFont="1" applyFill="1" applyBorder="1" applyAlignment="1">
      <alignment horizontal="center" vertical="center" wrapText="1"/>
    </xf>
    <xf numFmtId="0" fontId="6" fillId="9" borderId="1" xfId="3" applyFont="1" applyFill="1" applyBorder="1" applyAlignment="1">
      <alignment vertical="center" wrapText="1"/>
    </xf>
    <xf numFmtId="9" fontId="8" fillId="2" borderId="31" xfId="3" applyNumberFormat="1" applyFont="1" applyFill="1" applyBorder="1" applyAlignment="1">
      <alignment horizontal="center" vertical="center" wrapText="1"/>
    </xf>
    <xf numFmtId="0" fontId="8" fillId="2" borderId="38" xfId="3" applyFont="1" applyFill="1" applyBorder="1" applyAlignment="1">
      <alignment horizontal="center" vertical="center" wrapText="1"/>
    </xf>
    <xf numFmtId="0" fontId="8" fillId="0" borderId="6" xfId="3" quotePrefix="1" applyFont="1" applyBorder="1" applyAlignment="1">
      <alignment horizontal="justify" vertical="top" wrapText="1"/>
    </xf>
    <xf numFmtId="0" fontId="8" fillId="0" borderId="5" xfId="3" quotePrefix="1" applyFont="1" applyBorder="1" applyAlignment="1">
      <alignment horizontal="justify" vertical="top" wrapText="1"/>
    </xf>
    <xf numFmtId="0" fontId="8" fillId="0" borderId="7" xfId="3" quotePrefix="1" applyFont="1" applyBorder="1" applyAlignment="1">
      <alignment horizontal="justify" vertical="top" wrapText="1"/>
    </xf>
    <xf numFmtId="0" fontId="8" fillId="0" borderId="11" xfId="3" quotePrefix="1" applyFont="1" applyBorder="1" applyAlignment="1">
      <alignment horizontal="justify" vertical="top" wrapText="1"/>
    </xf>
    <xf numFmtId="0" fontId="8" fillId="0" borderId="0" xfId="3" quotePrefix="1" applyFont="1" applyAlignment="1">
      <alignment horizontal="justify" vertical="top" wrapText="1"/>
    </xf>
    <xf numFmtId="0" fontId="8" fillId="0" borderId="12" xfId="3" quotePrefix="1" applyFont="1" applyBorder="1" applyAlignment="1">
      <alignment horizontal="justify" vertical="top" wrapText="1"/>
    </xf>
    <xf numFmtId="0" fontId="8" fillId="0" borderId="8" xfId="3" quotePrefix="1" applyFont="1" applyBorder="1" applyAlignment="1">
      <alignment horizontal="justify" vertical="top" wrapText="1"/>
    </xf>
    <xf numFmtId="0" fontId="8" fillId="0" borderId="9" xfId="3" quotePrefix="1" applyFont="1" applyBorder="1" applyAlignment="1">
      <alignment horizontal="justify" vertical="top" wrapText="1"/>
    </xf>
    <xf numFmtId="0" fontId="8" fillId="0" borderId="10" xfId="3" quotePrefix="1" applyFont="1" applyBorder="1" applyAlignment="1">
      <alignment horizontal="justify" vertical="top" wrapText="1"/>
    </xf>
    <xf numFmtId="0" fontId="8" fillId="0" borderId="11" xfId="3" applyFont="1" applyBorder="1" applyAlignment="1">
      <alignment horizontal="center" vertical="center" wrapText="1"/>
    </xf>
    <xf numFmtId="0" fontId="8" fillId="0" borderId="0" xfId="3" applyFont="1" applyAlignment="1">
      <alignment horizontal="center" vertical="center" wrapText="1"/>
    </xf>
    <xf numFmtId="0" fontId="8" fillId="0" borderId="12" xfId="3" applyFont="1" applyBorder="1" applyAlignment="1">
      <alignment horizontal="center" vertical="center" wrapText="1"/>
    </xf>
    <xf numFmtId="0" fontId="8" fillId="0" borderId="8" xfId="3" applyFont="1" applyBorder="1" applyAlignment="1">
      <alignment horizontal="center" vertical="center" wrapText="1"/>
    </xf>
    <xf numFmtId="0" fontId="8" fillId="0" borderId="9" xfId="3" applyFont="1" applyBorder="1" applyAlignment="1">
      <alignment horizontal="center" vertical="center" wrapText="1"/>
    </xf>
    <xf numFmtId="0" fontId="8" fillId="0" borderId="10" xfId="3" applyFont="1" applyBorder="1" applyAlignment="1">
      <alignment horizontal="center" vertical="center" wrapText="1"/>
    </xf>
    <xf numFmtId="0" fontId="6" fillId="9" borderId="11" xfId="3" applyFont="1" applyFill="1" applyBorder="1" applyAlignment="1">
      <alignment horizontal="left" vertical="center" wrapText="1"/>
    </xf>
    <xf numFmtId="0" fontId="6" fillId="9" borderId="12" xfId="3" applyFont="1" applyFill="1" applyBorder="1" applyAlignment="1">
      <alignment horizontal="left" vertical="center" wrapText="1"/>
    </xf>
    <xf numFmtId="0" fontId="6" fillId="9" borderId="8" xfId="3" applyFont="1" applyFill="1" applyBorder="1" applyAlignment="1">
      <alignment horizontal="left" vertical="center" wrapText="1"/>
    </xf>
    <xf numFmtId="0" fontId="6" fillId="9" borderId="10" xfId="3" applyFont="1" applyFill="1" applyBorder="1" applyAlignment="1">
      <alignment horizontal="left" vertical="center" wrapText="1"/>
    </xf>
    <xf numFmtId="0" fontId="6" fillId="9" borderId="8" xfId="3" applyFont="1" applyFill="1" applyBorder="1" applyAlignment="1">
      <alignment horizontal="center" vertical="center" wrapText="1"/>
    </xf>
    <xf numFmtId="0" fontId="6" fillId="9" borderId="10" xfId="3" applyFont="1" applyFill="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9" fontId="8" fillId="2" borderId="34" xfId="3" applyNumberFormat="1" applyFont="1" applyFill="1" applyBorder="1" applyAlignment="1">
      <alignment horizontal="center" vertical="center" wrapText="1"/>
    </xf>
    <xf numFmtId="9" fontId="8" fillId="2" borderId="29" xfId="3" applyNumberFormat="1" applyFont="1" applyFill="1" applyBorder="1" applyAlignment="1">
      <alignment horizontal="center" vertical="center" wrapText="1"/>
    </xf>
    <xf numFmtId="0" fontId="8" fillId="0" borderId="6" xfId="3" quotePrefix="1" applyFont="1" applyBorder="1" applyAlignment="1">
      <alignment horizontal="center" vertical="center" wrapText="1"/>
    </xf>
    <xf numFmtId="0" fontId="8" fillId="0" borderId="5" xfId="3" quotePrefix="1" applyFont="1" applyBorder="1" applyAlignment="1">
      <alignment horizontal="center" vertical="center" wrapText="1"/>
    </xf>
    <xf numFmtId="0" fontId="8" fillId="0" borderId="7" xfId="3" quotePrefix="1" applyFont="1" applyBorder="1" applyAlignment="1">
      <alignment horizontal="center" vertical="center" wrapText="1"/>
    </xf>
    <xf numFmtId="0" fontId="8" fillId="0" borderId="8" xfId="3" quotePrefix="1" applyFont="1" applyBorder="1" applyAlignment="1">
      <alignment horizontal="center" vertical="center" wrapText="1"/>
    </xf>
    <xf numFmtId="0" fontId="8" fillId="0" borderId="9" xfId="3" quotePrefix="1" applyFont="1" applyBorder="1" applyAlignment="1">
      <alignment horizontal="center" vertical="center" wrapText="1"/>
    </xf>
    <xf numFmtId="0" fontId="8" fillId="0" borderId="10" xfId="3" quotePrefix="1" applyFont="1" applyBorder="1" applyAlignment="1">
      <alignment horizontal="center" vertical="center" wrapText="1"/>
    </xf>
    <xf numFmtId="0" fontId="8" fillId="0" borderId="1" xfId="3" applyFont="1" applyBorder="1" applyAlignment="1">
      <alignment horizontal="center" vertical="center" wrapText="1"/>
    </xf>
    <xf numFmtId="0" fontId="8" fillId="0" borderId="36"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37" xfId="3" applyFont="1" applyBorder="1" applyAlignment="1">
      <alignment horizontal="center" vertical="center" wrapText="1"/>
    </xf>
    <xf numFmtId="0" fontId="6" fillId="9" borderId="3" xfId="3" applyFont="1" applyFill="1" applyBorder="1" applyAlignment="1">
      <alignment horizontal="center" vertical="center" wrapText="1"/>
    </xf>
    <xf numFmtId="0" fontId="6" fillId="9" borderId="2" xfId="3" applyFont="1" applyFill="1" applyBorder="1" applyAlignment="1">
      <alignment horizontal="center" vertical="center" wrapText="1"/>
    </xf>
    <xf numFmtId="0" fontId="6" fillId="9" borderId="4" xfId="3" applyFont="1" applyFill="1" applyBorder="1" applyAlignment="1">
      <alignment horizontal="center" vertical="center" wrapText="1"/>
    </xf>
    <xf numFmtId="0" fontId="8" fillId="0" borderId="2" xfId="3" applyFont="1" applyBorder="1" applyAlignment="1">
      <alignment horizontal="center" vertical="center" wrapText="1"/>
    </xf>
    <xf numFmtId="0" fontId="6" fillId="9" borderId="34" xfId="3" applyFont="1" applyFill="1" applyBorder="1" applyAlignment="1">
      <alignment horizontal="center" vertical="center" wrapText="1"/>
    </xf>
    <xf numFmtId="0" fontId="6" fillId="9" borderId="29" xfId="3" applyFont="1" applyFill="1" applyBorder="1" applyAlignment="1">
      <alignment horizontal="center" vertical="center" wrapText="1"/>
    </xf>
    <xf numFmtId="0" fontId="6" fillId="9" borderId="31" xfId="3" applyFont="1" applyFill="1" applyBorder="1" applyAlignment="1">
      <alignment horizontal="center" vertical="center" wrapText="1"/>
    </xf>
    <xf numFmtId="0" fontId="6" fillId="0" borderId="31" xfId="3" applyFont="1" applyBorder="1" applyAlignment="1">
      <alignment horizontal="center" vertical="center" wrapText="1"/>
    </xf>
    <xf numFmtId="0" fontId="6" fillId="0" borderId="38" xfId="3" applyFont="1" applyBorder="1" applyAlignment="1">
      <alignment horizontal="center" vertical="center" wrapText="1"/>
    </xf>
    <xf numFmtId="0" fontId="16" fillId="11" borderId="1" xfId="3" applyFont="1" applyFill="1" applyBorder="1" applyAlignment="1">
      <alignment horizontal="left" vertical="center" wrapText="1"/>
    </xf>
    <xf numFmtId="0" fontId="8" fillId="0" borderId="1" xfId="0" quotePrefix="1" applyFont="1" applyBorder="1" applyAlignment="1">
      <alignment horizontal="center" vertical="center" wrapText="1"/>
    </xf>
    <xf numFmtId="0" fontId="6" fillId="17" borderId="3" xfId="3" applyFont="1" applyFill="1" applyBorder="1" applyAlignment="1">
      <alignment horizontal="center" vertical="center"/>
    </xf>
    <xf numFmtId="0" fontId="6" fillId="17" borderId="2" xfId="3" applyFont="1" applyFill="1" applyBorder="1" applyAlignment="1">
      <alignment horizontal="center" vertical="center"/>
    </xf>
    <xf numFmtId="0" fontId="8" fillId="0" borderId="5" xfId="3" quotePrefix="1" applyFont="1" applyBorder="1" applyAlignment="1">
      <alignment horizontal="justify" vertical="center" wrapText="1"/>
    </xf>
    <xf numFmtId="0" fontId="8" fillId="0" borderId="7" xfId="3" quotePrefix="1" applyFont="1" applyBorder="1" applyAlignment="1">
      <alignment horizontal="justify" vertical="center" wrapText="1"/>
    </xf>
    <xf numFmtId="0" fontId="8" fillId="0" borderId="9" xfId="3" quotePrefix="1" applyFont="1" applyBorder="1" applyAlignment="1">
      <alignment horizontal="justify" vertical="center" wrapText="1"/>
    </xf>
    <xf numFmtId="0" fontId="8" fillId="0" borderId="10" xfId="3" quotePrefix="1" applyFont="1" applyBorder="1" applyAlignment="1">
      <alignment horizontal="justify" vertical="center" wrapText="1"/>
    </xf>
    <xf numFmtId="0" fontId="8" fillId="0" borderId="1" xfId="0" applyFont="1" applyBorder="1" applyAlignment="1">
      <alignment horizontal="center" vertical="center" wrapText="1"/>
    </xf>
    <xf numFmtId="0" fontId="6" fillId="9" borderId="43" xfId="3" applyFont="1" applyFill="1" applyBorder="1" applyAlignment="1">
      <alignment horizontal="left" vertical="center" wrapText="1"/>
    </xf>
    <xf numFmtId="0" fontId="6" fillId="9" borderId="34" xfId="3" applyFont="1" applyFill="1" applyBorder="1" applyAlignment="1">
      <alignment horizontal="left" vertical="center" wrapText="1"/>
    </xf>
    <xf numFmtId="0" fontId="49" fillId="0" borderId="31" xfId="1" quotePrefix="1" applyFont="1" applyBorder="1" applyAlignment="1">
      <alignment horizontal="center" vertical="center" wrapText="1"/>
    </xf>
    <xf numFmtId="0" fontId="8" fillId="0" borderId="30" xfId="3" quotePrefix="1" applyFont="1" applyBorder="1" applyAlignment="1">
      <alignment horizontal="center" vertical="center" wrapText="1"/>
    </xf>
    <xf numFmtId="0" fontId="8" fillId="0" borderId="38" xfId="3" quotePrefix="1" applyFont="1" applyBorder="1" applyAlignment="1">
      <alignment horizontal="center" vertical="center" wrapText="1"/>
    </xf>
    <xf numFmtId="0" fontId="6" fillId="9" borderId="49" xfId="3" applyFont="1" applyFill="1" applyBorder="1" applyAlignment="1">
      <alignment horizontal="left" vertical="center" wrapText="1"/>
    </xf>
    <xf numFmtId="0" fontId="6" fillId="9" borderId="50" xfId="3" applyFont="1" applyFill="1" applyBorder="1" applyAlignment="1">
      <alignment horizontal="left" vertical="center" wrapText="1"/>
    </xf>
    <xf numFmtId="0" fontId="8" fillId="0" borderId="29" xfId="3" quotePrefix="1" applyFont="1" applyBorder="1" applyAlignment="1">
      <alignment horizontal="center" vertical="center" wrapText="1"/>
    </xf>
    <xf numFmtId="0" fontId="6" fillId="9" borderId="33" xfId="3" applyFont="1" applyFill="1" applyBorder="1" applyAlignment="1">
      <alignment horizontal="left" vertical="center" wrapText="1"/>
    </xf>
    <xf numFmtId="0" fontId="8" fillId="0" borderId="82" xfId="3" quotePrefix="1" applyFont="1" applyBorder="1" applyAlignment="1">
      <alignment horizontal="center" vertical="center" wrapText="1"/>
    </xf>
    <xf numFmtId="0" fontId="8" fillId="0" borderId="83" xfId="3" quotePrefix="1" applyFont="1" applyBorder="1" applyAlignment="1">
      <alignment horizontal="center" vertical="center" wrapText="1"/>
    </xf>
    <xf numFmtId="0" fontId="8" fillId="0" borderId="84" xfId="3" quotePrefix="1" applyFont="1" applyBorder="1" applyAlignment="1">
      <alignment horizontal="center" vertical="center" wrapText="1"/>
    </xf>
    <xf numFmtId="0" fontId="8" fillId="0" borderId="1" xfId="3" applyFont="1" applyBorder="1" applyAlignment="1">
      <alignment horizontal="left" vertical="center"/>
    </xf>
    <xf numFmtId="0" fontId="16" fillId="11" borderId="5" xfId="3" applyFont="1" applyFill="1" applyBorder="1" applyAlignment="1">
      <alignment horizontal="left" vertical="center" wrapText="1"/>
    </xf>
    <xf numFmtId="0" fontId="16" fillId="11" borderId="0" xfId="3" applyFont="1" applyFill="1" applyAlignment="1">
      <alignment horizontal="left" vertical="center" wrapText="1"/>
    </xf>
    <xf numFmtId="0" fontId="6" fillId="9" borderId="39" xfId="3" applyFont="1" applyFill="1" applyBorder="1" applyAlignment="1">
      <alignment horizontal="left" vertical="center" wrapText="1"/>
    </xf>
    <xf numFmtId="0" fontId="6" fillId="9" borderId="44" xfId="3" applyFont="1" applyFill="1" applyBorder="1" applyAlignment="1">
      <alignment horizontal="left" vertical="center" wrapText="1"/>
    </xf>
    <xf numFmtId="0" fontId="8" fillId="0" borderId="40" xfId="3" quotePrefix="1" applyFont="1" applyBorder="1" applyAlignment="1">
      <alignment horizontal="center" vertical="center" wrapText="1"/>
    </xf>
    <xf numFmtId="0" fontId="8" fillId="0" borderId="41" xfId="3" quotePrefix="1" applyFont="1" applyBorder="1" applyAlignment="1">
      <alignment horizontal="center" vertical="center" wrapText="1"/>
    </xf>
    <xf numFmtId="0" fontId="8" fillId="0" borderId="48" xfId="3" quotePrefix="1" applyFont="1" applyBorder="1" applyAlignment="1">
      <alignment horizontal="center" vertical="center" wrapText="1"/>
    </xf>
    <xf numFmtId="0" fontId="8" fillId="0" borderId="81" xfId="3" quotePrefix="1" applyFont="1" applyBorder="1" applyAlignment="1">
      <alignment horizontal="center" vertical="center" wrapText="1"/>
    </xf>
    <xf numFmtId="0" fontId="8" fillId="0" borderId="46" xfId="3" quotePrefix="1" applyFont="1" applyBorder="1" applyAlignment="1">
      <alignment horizontal="center" vertical="center" wrapText="1"/>
    </xf>
    <xf numFmtId="0" fontId="8" fillId="0" borderId="47" xfId="3" quotePrefix="1" applyFont="1" applyBorder="1" applyAlignment="1">
      <alignment horizontal="center" vertical="center" wrapText="1"/>
    </xf>
    <xf numFmtId="0" fontId="50" fillId="0" borderId="1" xfId="0" quotePrefix="1" applyFont="1" applyBorder="1" applyAlignment="1">
      <alignment horizontal="center" vertical="center"/>
    </xf>
    <xf numFmtId="0" fontId="8" fillId="0" borderId="31" xfId="3" quotePrefix="1" applyFont="1" applyBorder="1" applyAlignment="1">
      <alignment horizontal="center" vertical="center" wrapText="1"/>
    </xf>
    <xf numFmtId="0" fontId="16" fillId="11" borderId="51" xfId="3" applyFont="1" applyFill="1" applyBorder="1" applyAlignment="1">
      <alignment horizontal="left" vertical="center" wrapText="1"/>
    </xf>
    <xf numFmtId="0" fontId="16" fillId="11" borderId="36" xfId="3" applyFont="1" applyFill="1" applyBorder="1" applyAlignment="1">
      <alignment horizontal="left" vertical="center" wrapText="1"/>
    </xf>
    <xf numFmtId="0" fontId="16" fillId="11" borderId="45" xfId="3" applyFont="1" applyFill="1" applyBorder="1" applyAlignment="1">
      <alignment horizontal="left" vertical="center" wrapText="1"/>
    </xf>
    <xf numFmtId="0" fontId="16" fillId="11" borderId="46" xfId="3" applyFont="1" applyFill="1" applyBorder="1" applyAlignment="1">
      <alignment horizontal="left" vertical="center" wrapText="1"/>
    </xf>
    <xf numFmtId="0" fontId="8" fillId="0" borderId="42" xfId="3" quotePrefix="1" applyFont="1" applyBorder="1" applyAlignment="1">
      <alignment horizontal="center" vertical="center" wrapText="1"/>
    </xf>
    <xf numFmtId="0" fontId="16" fillId="11" borderId="3" xfId="0" applyFont="1" applyFill="1" applyBorder="1" applyAlignment="1">
      <alignment horizontal="left" vertical="center" wrapText="1"/>
    </xf>
    <xf numFmtId="0" fontId="16" fillId="11" borderId="4" xfId="0"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6" fillId="11" borderId="6" xfId="0" applyFont="1" applyFill="1" applyBorder="1" applyAlignment="1">
      <alignment horizontal="left" vertical="center" wrapText="1"/>
    </xf>
    <xf numFmtId="0" fontId="16" fillId="11" borderId="7" xfId="0" applyFont="1" applyFill="1" applyBorder="1" applyAlignment="1">
      <alignment horizontal="left" vertical="center" wrapText="1"/>
    </xf>
    <xf numFmtId="0" fontId="16" fillId="11" borderId="8" xfId="0" applyFont="1" applyFill="1" applyBorder="1" applyAlignment="1">
      <alignment horizontal="left" vertical="center" wrapText="1"/>
    </xf>
    <xf numFmtId="0" fontId="16" fillId="11" borderId="10" xfId="0"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6" fillId="9" borderId="3" xfId="0" applyFont="1" applyFill="1" applyBorder="1" applyAlignment="1">
      <alignment horizontal="center" vertical="center" wrapText="1" readingOrder="1"/>
    </xf>
    <xf numFmtId="0" fontId="6" fillId="9" borderId="2" xfId="0" applyFont="1" applyFill="1" applyBorder="1" applyAlignment="1">
      <alignment horizontal="center" vertical="center" wrapText="1" readingOrder="1"/>
    </xf>
    <xf numFmtId="0" fontId="6" fillId="9" borderId="4" xfId="0" applyFont="1" applyFill="1" applyBorder="1" applyAlignment="1">
      <alignment horizontal="center" vertical="center" wrapText="1" readingOrder="1"/>
    </xf>
    <xf numFmtId="0" fontId="9" fillId="2" borderId="6" xfId="0" applyFont="1" applyFill="1" applyBorder="1" applyAlignment="1">
      <alignment horizontal="center" vertical="center" wrapText="1" readingOrder="1"/>
    </xf>
    <xf numFmtId="0" fontId="9" fillId="2" borderId="5" xfId="0" applyFont="1" applyFill="1" applyBorder="1" applyAlignment="1">
      <alignment horizontal="center" vertical="center" wrapText="1" readingOrder="1"/>
    </xf>
    <xf numFmtId="0" fontId="9" fillId="2" borderId="7" xfId="0" applyFont="1" applyFill="1" applyBorder="1" applyAlignment="1">
      <alignment horizontal="center" vertical="center" wrapText="1" readingOrder="1"/>
    </xf>
    <xf numFmtId="0" fontId="9" fillId="2" borderId="8" xfId="0" applyFont="1" applyFill="1" applyBorder="1" applyAlignment="1">
      <alignment horizontal="center" vertical="center" wrapText="1" readingOrder="1"/>
    </xf>
    <xf numFmtId="0" fontId="9" fillId="2" borderId="9" xfId="0" applyFont="1" applyFill="1" applyBorder="1" applyAlignment="1">
      <alignment horizontal="center" vertical="center" wrapText="1" readingOrder="1"/>
    </xf>
    <xf numFmtId="0" fontId="9" fillId="2" borderId="10" xfId="0" applyFont="1" applyFill="1" applyBorder="1" applyAlignment="1">
      <alignment horizontal="center" vertical="center" wrapText="1" readingOrder="1"/>
    </xf>
    <xf numFmtId="0" fontId="17" fillId="10" borderId="3" xfId="0" applyFont="1" applyFill="1" applyBorder="1" applyAlignment="1">
      <alignment horizontal="center" vertical="center" wrapText="1" readingOrder="1"/>
    </xf>
    <xf numFmtId="0" fontId="17" fillId="10" borderId="2" xfId="0" applyFont="1" applyFill="1" applyBorder="1" applyAlignment="1">
      <alignment horizontal="center" vertical="center" wrapText="1" readingOrder="1"/>
    </xf>
    <xf numFmtId="0" fontId="17" fillId="10" borderId="4" xfId="0" applyFont="1" applyFill="1" applyBorder="1" applyAlignment="1">
      <alignment horizontal="center" vertical="center" wrapText="1" readingOrder="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6" fillId="9" borderId="3" xfId="0" applyFont="1" applyFill="1" applyBorder="1" applyAlignment="1">
      <alignment horizontal="center" vertical="center"/>
    </xf>
    <xf numFmtId="0" fontId="6" fillId="9" borderId="2" xfId="0" applyFont="1" applyFill="1" applyBorder="1" applyAlignment="1">
      <alignment horizontal="center" vertical="center"/>
    </xf>
    <xf numFmtId="0" fontId="6" fillId="9" borderId="4" xfId="0" applyFont="1" applyFill="1" applyBorder="1" applyAlignment="1">
      <alignment horizontal="center" vertical="center"/>
    </xf>
    <xf numFmtId="0" fontId="6" fillId="9" borderId="3" xfId="0" applyFont="1" applyFill="1" applyBorder="1" applyAlignment="1">
      <alignment horizontal="left" vertical="center" wrapText="1"/>
    </xf>
    <xf numFmtId="0" fontId="6" fillId="9" borderId="4" xfId="0" applyFont="1" applyFill="1" applyBorder="1" applyAlignment="1">
      <alignment horizontal="left" vertical="center" wrapText="1"/>
    </xf>
    <xf numFmtId="0" fontId="6" fillId="9" borderId="3"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14" fillId="0" borderId="2" xfId="0" quotePrefix="1" applyFont="1" applyBorder="1" applyAlignment="1">
      <alignment horizontal="center" vertical="center" wrapText="1"/>
    </xf>
    <xf numFmtId="0" fontId="14" fillId="0" borderId="4" xfId="0" quotePrefix="1" applyFont="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6" fillId="9" borderId="3" xfId="0" applyFont="1" applyFill="1" applyBorder="1" applyAlignment="1">
      <alignment vertical="center" wrapText="1"/>
    </xf>
    <xf numFmtId="0" fontId="6" fillId="9" borderId="2" xfId="0" applyFont="1" applyFill="1" applyBorder="1" applyAlignment="1">
      <alignment vertical="center" wrapText="1"/>
    </xf>
    <xf numFmtId="0" fontId="6" fillId="9" borderId="4" xfId="0" applyFont="1" applyFill="1" applyBorder="1" applyAlignment="1">
      <alignment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6" fillId="9" borderId="6" xfId="0" applyFont="1" applyFill="1" applyBorder="1" applyAlignment="1">
      <alignment horizontal="left" vertical="center" wrapText="1"/>
    </xf>
    <xf numFmtId="0" fontId="6" fillId="9" borderId="7" xfId="0" applyFont="1" applyFill="1" applyBorder="1" applyAlignment="1">
      <alignment horizontal="left" vertical="center" wrapText="1"/>
    </xf>
    <xf numFmtId="0" fontId="6" fillId="9" borderId="8"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8" fillId="0" borderId="4" xfId="0" applyFont="1" applyBorder="1" applyAlignment="1">
      <alignment horizontal="center" vertical="center" wrapText="1"/>
    </xf>
    <xf numFmtId="0" fontId="14" fillId="0" borderId="3" xfId="0" quotePrefix="1" applyFont="1" applyBorder="1" applyAlignment="1">
      <alignment horizontal="center" vertical="center" wrapText="1"/>
    </xf>
    <xf numFmtId="0" fontId="16" fillId="11" borderId="15" xfId="0" applyFont="1" applyFill="1" applyBorder="1" applyAlignment="1">
      <alignment horizontal="left" vertical="center" wrapText="1"/>
    </xf>
    <xf numFmtId="0" fontId="16" fillId="11" borderId="57" xfId="0" applyFont="1" applyFill="1" applyBorder="1" applyAlignment="1">
      <alignment horizontal="left" vertical="center" wrapText="1"/>
    </xf>
    <xf numFmtId="0" fontId="8" fillId="0" borderId="3" xfId="0" applyFont="1" applyBorder="1" applyAlignment="1">
      <alignment horizontal="center"/>
    </xf>
    <xf numFmtId="0" fontId="8" fillId="0" borderId="2" xfId="0" applyFont="1" applyBorder="1" applyAlignment="1">
      <alignment horizontal="center"/>
    </xf>
    <xf numFmtId="0" fontId="8" fillId="0" borderId="4" xfId="0" applyFont="1" applyBorder="1" applyAlignment="1">
      <alignment horizontal="center"/>
    </xf>
    <xf numFmtId="0" fontId="13" fillId="2" borderId="27" xfId="0" quotePrefix="1" applyFont="1" applyFill="1" applyBorder="1" applyAlignment="1">
      <alignment horizontal="left" vertical="center" wrapText="1"/>
    </xf>
    <xf numFmtId="0" fontId="13" fillId="2" borderId="14" xfId="0" quotePrefix="1" applyFont="1" applyFill="1" applyBorder="1" applyAlignment="1">
      <alignment horizontal="left" vertical="center" wrapText="1"/>
    </xf>
    <xf numFmtId="0" fontId="13" fillId="2" borderId="16" xfId="0" quotePrefix="1" applyFont="1" applyFill="1" applyBorder="1" applyAlignment="1">
      <alignment horizontal="left" vertical="center" wrapText="1"/>
    </xf>
    <xf numFmtId="0" fontId="16" fillId="11" borderId="18" xfId="0" applyFont="1" applyFill="1" applyBorder="1" applyAlignment="1">
      <alignment horizontal="left" vertical="center" wrapText="1"/>
    </xf>
    <xf numFmtId="0" fontId="16" fillId="11" borderId="24" xfId="0" applyFont="1" applyFill="1" applyBorder="1" applyAlignment="1">
      <alignment horizontal="left" vertical="center" wrapText="1"/>
    </xf>
    <xf numFmtId="0" fontId="16" fillId="11" borderId="11" xfId="0" applyFont="1" applyFill="1" applyBorder="1" applyAlignment="1">
      <alignment horizontal="left" vertical="center" wrapText="1"/>
    </xf>
    <xf numFmtId="0" fontId="16" fillId="11" borderId="23" xfId="0" applyFont="1" applyFill="1" applyBorder="1" applyAlignment="1">
      <alignment horizontal="left" vertical="center" wrapText="1"/>
    </xf>
    <xf numFmtId="0" fontId="16" fillId="11" borderId="25" xfId="0" applyFont="1" applyFill="1" applyBorder="1" applyAlignment="1">
      <alignment horizontal="left" vertical="center" wrapText="1"/>
    </xf>
    <xf numFmtId="0" fontId="16" fillId="11" borderId="26" xfId="0" applyFont="1" applyFill="1" applyBorder="1" applyAlignment="1">
      <alignment horizontal="left" vertical="center" wrapText="1"/>
    </xf>
    <xf numFmtId="0" fontId="6" fillId="9" borderId="21" xfId="0" applyFont="1" applyFill="1" applyBorder="1" applyAlignment="1">
      <alignment horizontal="left" vertical="center" wrapText="1"/>
    </xf>
    <xf numFmtId="0" fontId="6" fillId="9" borderId="56" xfId="0" applyFont="1" applyFill="1" applyBorder="1" applyAlignment="1">
      <alignment horizontal="left" vertical="center" wrapText="1"/>
    </xf>
    <xf numFmtId="0" fontId="8" fillId="0" borderId="19" xfId="0" quotePrefix="1" applyFont="1" applyBorder="1" applyAlignment="1">
      <alignment horizontal="center" vertical="center" wrapText="1"/>
    </xf>
    <xf numFmtId="0" fontId="8" fillId="0" borderId="56" xfId="0" quotePrefix="1" applyFont="1" applyBorder="1" applyAlignment="1">
      <alignment horizontal="center" vertical="center" wrapText="1"/>
    </xf>
    <xf numFmtId="0" fontId="6" fillId="9" borderId="19" xfId="0" applyFont="1" applyFill="1" applyBorder="1" applyAlignment="1">
      <alignment horizontal="left" vertical="center" wrapText="1"/>
    </xf>
    <xf numFmtId="0" fontId="8" fillId="0" borderId="21" xfId="0" quotePrefix="1" applyFont="1" applyBorder="1" applyAlignment="1">
      <alignment horizontal="center" vertical="center" wrapText="1"/>
    </xf>
    <xf numFmtId="0" fontId="8" fillId="0" borderId="20" xfId="0" quotePrefix="1" applyFont="1" applyBorder="1" applyAlignment="1">
      <alignment horizontal="center" vertical="center" wrapText="1"/>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6" fillId="11" borderId="22" xfId="0" applyFont="1" applyFill="1" applyBorder="1" applyAlignment="1">
      <alignment horizontal="left" vertical="center" wrapText="1"/>
    </xf>
    <xf numFmtId="0" fontId="6" fillId="9" borderId="53" xfId="0" applyFont="1" applyFill="1" applyBorder="1" applyAlignment="1">
      <alignment horizontal="left" vertical="center" wrapText="1"/>
    </xf>
    <xf numFmtId="0" fontId="6" fillId="9" borderId="55" xfId="0" applyFont="1" applyFill="1" applyBorder="1" applyAlignment="1">
      <alignment horizontal="left" vertical="center" wrapText="1"/>
    </xf>
    <xf numFmtId="0" fontId="8" fillId="0" borderId="17" xfId="0" quotePrefix="1" applyFont="1" applyBorder="1" applyAlignment="1">
      <alignment horizontal="center" vertical="center" wrapText="1"/>
    </xf>
    <xf numFmtId="0" fontId="8" fillId="0" borderId="55" xfId="0" quotePrefix="1" applyFont="1" applyBorder="1" applyAlignment="1">
      <alignment horizontal="center" vertical="center" wrapText="1"/>
    </xf>
    <xf numFmtId="0" fontId="6" fillId="9" borderId="17" xfId="0" applyFont="1" applyFill="1" applyBorder="1" applyAlignment="1">
      <alignment horizontal="left" vertical="center" wrapText="1"/>
    </xf>
    <xf numFmtId="0" fontId="8" fillId="0" borderId="53" xfId="0" quotePrefix="1" applyFont="1" applyBorder="1" applyAlignment="1">
      <alignment horizontal="center" vertical="center" wrapText="1"/>
    </xf>
    <xf numFmtId="0" fontId="8" fillId="0" borderId="54" xfId="0" quotePrefix="1" applyFont="1" applyBorder="1" applyAlignment="1">
      <alignment horizontal="center"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6" fillId="11" borderId="12" xfId="0" applyFont="1" applyFill="1" applyBorder="1" applyAlignment="1">
      <alignment horizontal="lef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9" fontId="46" fillId="13" borderId="69" xfId="15" applyFont="1" applyFill="1" applyBorder="1" applyAlignment="1">
      <alignment horizontal="center" vertical="center" wrapText="1"/>
    </xf>
    <xf numFmtId="0" fontId="31" fillId="0" borderId="9" xfId="11" applyFont="1" applyBorder="1" applyAlignment="1">
      <alignment horizontal="center" vertical="center" wrapText="1"/>
    </xf>
    <xf numFmtId="0" fontId="46" fillId="13" borderId="77" xfId="12" applyFont="1" applyFill="1" applyBorder="1" applyAlignment="1">
      <alignment horizontal="left" vertical="center" wrapText="1"/>
    </xf>
    <xf numFmtId="0" fontId="46" fillId="13" borderId="78" xfId="12" applyFont="1" applyFill="1" applyBorder="1" applyAlignment="1">
      <alignment horizontal="left" vertical="center" wrapText="1"/>
    </xf>
    <xf numFmtId="0" fontId="44" fillId="13" borderId="61" xfId="12" applyFont="1" applyFill="1" applyBorder="1" applyAlignment="1">
      <alignment horizontal="left" vertical="center" wrapText="1"/>
    </xf>
    <xf numFmtId="0" fontId="44" fillId="13" borderId="1" xfId="12" applyFont="1" applyFill="1" applyBorder="1" applyAlignment="1">
      <alignment horizontal="left" vertical="center" wrapText="1"/>
    </xf>
    <xf numFmtId="0" fontId="46" fillId="13" borderId="79" xfId="12" applyFont="1" applyFill="1" applyBorder="1" applyAlignment="1">
      <alignment horizontal="left" vertical="center" wrapText="1"/>
    </xf>
    <xf numFmtId="0" fontId="46" fillId="13" borderId="80" xfId="12" applyFont="1" applyFill="1" applyBorder="1" applyAlignment="1">
      <alignment horizontal="left" vertical="center" wrapText="1"/>
    </xf>
    <xf numFmtId="0" fontId="23" fillId="0" borderId="1" xfId="2" applyFont="1" applyBorder="1" applyAlignment="1" applyProtection="1">
      <alignment horizontal="center" vertical="center"/>
      <protection locked="0"/>
    </xf>
    <xf numFmtId="0" fontId="25" fillId="15" borderId="1" xfId="2" applyFont="1" applyFill="1" applyBorder="1" applyAlignment="1" applyProtection="1">
      <alignment horizontal="center" vertical="center" wrapText="1"/>
      <protection locked="0"/>
    </xf>
    <xf numFmtId="0" fontId="38" fillId="0" borderId="0" xfId="2" applyFont="1" applyAlignment="1">
      <alignment horizontal="right" vertical="center" wrapText="1"/>
    </xf>
    <xf numFmtId="0" fontId="38" fillId="0" borderId="0" xfId="2" applyFont="1" applyAlignment="1">
      <alignment horizontal="right" vertical="center"/>
    </xf>
    <xf numFmtId="9" fontId="46" fillId="13" borderId="68" xfId="15" applyFont="1" applyFill="1" applyBorder="1" applyAlignment="1">
      <alignment horizontal="center" vertical="center" wrapText="1"/>
    </xf>
    <xf numFmtId="9" fontId="46" fillId="13" borderId="70" xfId="15" applyFont="1" applyFill="1" applyBorder="1" applyAlignment="1">
      <alignment horizontal="center" vertical="center" wrapText="1"/>
    </xf>
    <xf numFmtId="1" fontId="44" fillId="12" borderId="59" xfId="15" applyNumberFormat="1" applyFont="1" applyFill="1" applyBorder="1" applyAlignment="1">
      <alignment horizontal="center" vertical="top"/>
    </xf>
    <xf numFmtId="1" fontId="44" fillId="12" borderId="1" xfId="15" applyNumberFormat="1" applyFont="1" applyFill="1" applyBorder="1" applyAlignment="1">
      <alignment horizontal="center" vertical="top"/>
    </xf>
    <xf numFmtId="0" fontId="29" fillId="0" borderId="1" xfId="6" applyFont="1" applyBorder="1" applyAlignment="1" applyProtection="1">
      <alignment horizontal="center" vertical="center" wrapText="1"/>
      <protection locked="0"/>
    </xf>
    <xf numFmtId="0" fontId="44" fillId="0" borderId="0" xfId="12" applyFont="1" applyAlignment="1">
      <alignment vertical="top" wrapText="1"/>
    </xf>
    <xf numFmtId="0" fontId="44" fillId="0" borderId="0" xfId="12" applyFont="1" applyAlignment="1">
      <alignment horizontal="left" vertical="center" wrapText="1"/>
    </xf>
    <xf numFmtId="0" fontId="44" fillId="0" borderId="63" xfId="12" applyFont="1" applyBorder="1" applyAlignment="1">
      <alignment horizontal="center" vertical="top" wrapText="1"/>
    </xf>
    <xf numFmtId="0" fontId="44" fillId="0" borderId="64" xfId="12" applyFont="1" applyBorder="1" applyAlignment="1">
      <alignment horizontal="center" vertical="top" wrapText="1"/>
    </xf>
    <xf numFmtId="0" fontId="44" fillId="0" borderId="65" xfId="12" applyFont="1" applyBorder="1" applyAlignment="1">
      <alignment horizontal="center" vertical="top" wrapText="1"/>
    </xf>
    <xf numFmtId="0" fontId="46" fillId="18" borderId="66" xfId="12" applyFont="1" applyFill="1" applyBorder="1" applyAlignment="1">
      <alignment horizontal="left" vertical="center" wrapText="1"/>
    </xf>
    <xf numFmtId="0" fontId="46" fillId="18" borderId="67" xfId="12" applyFont="1" applyFill="1" applyBorder="1" applyAlignment="1">
      <alignment horizontal="left" vertical="center" wrapText="1"/>
    </xf>
    <xf numFmtId="0" fontId="31" fillId="13" borderId="1" xfId="11" applyFont="1" applyFill="1" applyBorder="1" applyAlignment="1">
      <alignment horizontal="left" vertical="center" wrapText="1"/>
    </xf>
    <xf numFmtId="0" fontId="25" fillId="12" borderId="1" xfId="11" applyFont="1" applyFill="1" applyBorder="1" applyAlignment="1" applyProtection="1">
      <alignment horizontal="center" vertical="center"/>
      <protection locked="0"/>
    </xf>
    <xf numFmtId="0" fontId="32" fillId="0" borderId="0" xfId="11" applyFont="1" applyAlignment="1">
      <alignment horizontal="center" vertical="center" wrapText="1"/>
    </xf>
    <xf numFmtId="0" fontId="20" fillId="0" borderId="60" xfId="2" applyFont="1" applyBorder="1" applyAlignment="1">
      <alignment horizontal="center" vertical="center" wrapText="1"/>
    </xf>
    <xf numFmtId="0" fontId="21" fillId="0" borderId="60" xfId="16" applyFont="1" applyBorder="1" applyAlignment="1">
      <alignment horizontal="center" vertical="center" wrapText="1"/>
    </xf>
    <xf numFmtId="0" fontId="48" fillId="0" borderId="1" xfId="2" applyFont="1" applyBorder="1" applyAlignment="1">
      <alignment horizontal="center" vertical="center"/>
    </xf>
    <xf numFmtId="0" fontId="21" fillId="0" borderId="0" xfId="2" applyFont="1" applyAlignment="1" applyProtection="1">
      <alignment horizontal="right" vertical="center"/>
      <protection locked="0"/>
    </xf>
    <xf numFmtId="0" fontId="21" fillId="12" borderId="0" xfId="2" applyFont="1" applyFill="1" applyAlignment="1" applyProtection="1">
      <alignment horizontal="left" vertical="center"/>
      <protection locked="0"/>
    </xf>
    <xf numFmtId="0" fontId="23" fillId="12" borderId="1" xfId="2" applyFont="1" applyFill="1" applyBorder="1" applyAlignment="1" applyProtection="1">
      <alignment horizontal="center" vertical="center"/>
      <protection locked="0"/>
    </xf>
    <xf numFmtId="0" fontId="21" fillId="12" borderId="0" xfId="3" applyFont="1" applyFill="1" applyAlignment="1">
      <alignment horizontal="center" vertical="center" wrapText="1"/>
    </xf>
    <xf numFmtId="0" fontId="38" fillId="0" borderId="0" xfId="2" applyFont="1" applyAlignment="1">
      <alignment vertical="center"/>
    </xf>
    <xf numFmtId="0" fontId="23" fillId="0" borderId="0" xfId="2" applyFont="1" applyAlignment="1">
      <alignment horizontal="right" vertical="center"/>
    </xf>
    <xf numFmtId="1" fontId="44" fillId="12" borderId="62" xfId="15" applyNumberFormat="1" applyFont="1" applyFill="1" applyBorder="1" applyAlignment="1">
      <alignment horizontal="center" vertical="top"/>
    </xf>
    <xf numFmtId="0" fontId="46" fillId="12" borderId="3" xfId="12" applyFont="1" applyFill="1" applyBorder="1" applyAlignment="1">
      <alignment horizontal="center" vertical="top" wrapText="1"/>
    </xf>
    <xf numFmtId="0" fontId="46" fillId="12" borderId="2" xfId="12" applyFont="1" applyFill="1" applyBorder="1" applyAlignment="1">
      <alignment horizontal="center" vertical="top" wrapText="1"/>
    </xf>
    <xf numFmtId="0" fontId="46" fillId="12" borderId="4" xfId="12" applyFont="1" applyFill="1" applyBorder="1" applyAlignment="1">
      <alignment horizontal="center" vertical="top" wrapText="1"/>
    </xf>
    <xf numFmtId="0" fontId="46" fillId="12" borderId="1" xfId="12" applyFont="1" applyFill="1" applyBorder="1" applyAlignment="1">
      <alignment horizontal="center" vertical="top" wrapText="1"/>
    </xf>
    <xf numFmtId="0" fontId="46" fillId="0" borderId="0" xfId="12" applyFont="1" applyAlignment="1">
      <alignment horizontal="left" vertical="top" wrapText="1"/>
    </xf>
    <xf numFmtId="0" fontId="46" fillId="13" borderId="1" xfId="12" applyFont="1" applyFill="1" applyBorder="1" applyAlignment="1">
      <alignment horizontal="left" vertical="center" wrapText="1"/>
    </xf>
    <xf numFmtId="0" fontId="24" fillId="20" borderId="0" xfId="2" applyFont="1" applyFill="1" applyAlignment="1" applyProtection="1">
      <alignment horizontal="center" vertical="center" wrapText="1"/>
      <protection hidden="1"/>
    </xf>
    <xf numFmtId="9" fontId="48" fillId="14" borderId="1" xfId="13" applyFont="1" applyFill="1" applyBorder="1" applyAlignment="1" applyProtection="1">
      <alignment horizontal="center" vertical="center"/>
      <protection hidden="1"/>
    </xf>
    <xf numFmtId="9" fontId="48" fillId="14" borderId="1" xfId="5" applyFont="1" applyFill="1" applyBorder="1" applyAlignment="1" applyProtection="1">
      <alignment horizontal="center" vertical="center"/>
      <protection hidden="1"/>
    </xf>
    <xf numFmtId="0" fontId="25" fillId="16" borderId="6" xfId="2" applyFont="1" applyFill="1" applyBorder="1" applyAlignment="1" applyProtection="1">
      <alignment horizontal="center" vertical="center" wrapText="1"/>
      <protection hidden="1"/>
    </xf>
    <xf numFmtId="0" fontId="25" fillId="16" borderId="5" xfId="2" applyFont="1" applyFill="1" applyBorder="1" applyAlignment="1" applyProtection="1">
      <alignment horizontal="center" vertical="center" wrapText="1"/>
      <protection hidden="1"/>
    </xf>
    <xf numFmtId="0" fontId="25" fillId="16" borderId="7" xfId="2" applyFont="1" applyFill="1" applyBorder="1" applyAlignment="1" applyProtection="1">
      <alignment horizontal="center" vertical="center" wrapText="1"/>
      <protection hidden="1"/>
    </xf>
    <xf numFmtId="0" fontId="25" fillId="16" borderId="8" xfId="2" applyFont="1" applyFill="1" applyBorder="1" applyAlignment="1" applyProtection="1">
      <alignment horizontal="center" vertical="center" wrapText="1"/>
      <protection hidden="1"/>
    </xf>
    <xf numFmtId="0" fontId="25" fillId="16" borderId="9" xfId="2" applyFont="1" applyFill="1" applyBorder="1" applyAlignment="1" applyProtection="1">
      <alignment horizontal="center" vertical="center" wrapText="1"/>
      <protection hidden="1"/>
    </xf>
    <xf numFmtId="0" fontId="25" fillId="16" borderId="10" xfId="2" applyFont="1" applyFill="1" applyBorder="1" applyAlignment="1" applyProtection="1">
      <alignment horizontal="center" vertical="center" wrapText="1"/>
      <protection hidden="1"/>
    </xf>
    <xf numFmtId="0" fontId="25" fillId="16" borderId="1" xfId="2" applyFont="1" applyFill="1" applyBorder="1" applyAlignment="1" applyProtection="1">
      <alignment horizontal="center" vertical="center" wrapText="1"/>
      <protection hidden="1"/>
    </xf>
    <xf numFmtId="0" fontId="38" fillId="0" borderId="0" xfId="2" applyFont="1" applyAlignment="1" applyProtection="1">
      <alignment horizontal="right" vertical="center" wrapText="1"/>
      <protection hidden="1"/>
    </xf>
    <xf numFmtId="9" fontId="46" fillId="19" borderId="69" xfId="13" applyFont="1" applyFill="1" applyBorder="1" applyAlignment="1" applyProtection="1">
      <alignment horizontal="center" vertical="center"/>
      <protection hidden="1"/>
    </xf>
    <xf numFmtId="9" fontId="46" fillId="19" borderId="70" xfId="13" applyFont="1" applyFill="1" applyBorder="1" applyAlignment="1" applyProtection="1">
      <alignment horizontal="center" vertical="center"/>
      <protection hidden="1"/>
    </xf>
    <xf numFmtId="9" fontId="44" fillId="13" borderId="71" xfId="15" applyFont="1" applyFill="1" applyBorder="1" applyAlignment="1" applyProtection="1">
      <alignment horizontal="center" vertical="top"/>
      <protection hidden="1"/>
    </xf>
    <xf numFmtId="9" fontId="44" fillId="13" borderId="72" xfId="15" applyFont="1" applyFill="1" applyBorder="1" applyAlignment="1" applyProtection="1">
      <alignment horizontal="center" vertical="top"/>
      <protection hidden="1"/>
    </xf>
    <xf numFmtId="9" fontId="44" fillId="13" borderId="75" xfId="15" applyFont="1" applyFill="1" applyBorder="1" applyAlignment="1" applyProtection="1">
      <alignment horizontal="center" vertical="top"/>
      <protection hidden="1"/>
    </xf>
    <xf numFmtId="9" fontId="44" fillId="13" borderId="76" xfId="15" applyFont="1" applyFill="1" applyBorder="1" applyAlignment="1" applyProtection="1">
      <alignment horizontal="center" vertical="top"/>
      <protection hidden="1"/>
    </xf>
    <xf numFmtId="1" fontId="46" fillId="13" borderId="69" xfId="15" applyNumberFormat="1" applyFont="1" applyFill="1" applyBorder="1" applyAlignment="1" applyProtection="1">
      <alignment horizontal="center" vertical="center"/>
      <protection hidden="1"/>
    </xf>
    <xf numFmtId="9" fontId="44" fillId="13" borderId="68" xfId="15" applyFont="1" applyFill="1" applyBorder="1" applyAlignment="1" applyProtection="1">
      <alignment horizontal="center" vertical="top"/>
      <protection hidden="1"/>
    </xf>
    <xf numFmtId="9" fontId="44" fillId="13" borderId="70" xfId="15" applyFont="1" applyFill="1" applyBorder="1" applyAlignment="1" applyProtection="1">
      <alignment horizontal="center" vertical="top"/>
      <protection hidden="1"/>
    </xf>
  </cellXfs>
  <cellStyles count="17">
    <cellStyle name="Hipervínculo" xfId="1" builtinId="8"/>
    <cellStyle name="Hipervínculo 2" xfId="4" xr:uid="{F0EFD66F-A8E5-4A47-B77A-99A1B8ADE114}"/>
    <cellStyle name="Hyperlink" xfId="14" xr:uid="{8B1F5DD6-007F-4704-9E27-8A4DF7B6F951}"/>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6" xr:uid="{C83708F4-7FF1-4E60-8A9D-159BEC9B6B40}"/>
    <cellStyle name="Normal 6" xfId="8" xr:uid="{FA628495-BEC3-4FA4-A10D-CB8582B1E4EA}"/>
    <cellStyle name="Normal 6 2" xfId="10" xr:uid="{8DA9D984-27DB-41EC-8A7D-5301E75EEF6C}"/>
    <cellStyle name="Porcentaje" xfId="13" builtinId="5"/>
    <cellStyle name="Porcentaje 2" xfId="15" xr:uid="{5432625A-3036-9D49-A851-74B5B951B2DA}"/>
    <cellStyle name="Porcentaje 4" xfId="7" xr:uid="{EB0CD38B-3B14-4793-9F9A-EFD5C097687B}"/>
    <cellStyle name="Porcentaje 5 2" xfId="5" xr:uid="{52890792-0354-425A-9C34-47E9FE817A32}"/>
    <cellStyle name="Porcentaje 6" xfId="9" xr:uid="{5BB9E95B-5D91-4B68-8A0A-B6BBAEE1E800}"/>
  </cellStyles>
  <dxfs count="9">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8"/>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2.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132433</xdr:colOff>
      <xdr:row>28</xdr:row>
      <xdr:rowOff>205781</xdr:rowOff>
    </xdr:from>
    <xdr:to>
      <xdr:col>9</xdr:col>
      <xdr:colOff>188463</xdr:colOff>
      <xdr:row>28</xdr:row>
      <xdr:rowOff>754869</xdr:rowOff>
    </xdr:to>
    <xdr:pic>
      <xdr:nvPicPr>
        <xdr:cNvPr id="2" name="Imagen 1">
          <a:extLst>
            <a:ext uri="{FF2B5EF4-FFF2-40B4-BE49-F238E27FC236}">
              <a16:creationId xmlns:a16="http://schemas.microsoft.com/office/drawing/2014/main" id="{061261DE-D20A-AB40-93B3-5B54CFCB4EC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9896" t="1" r="39012" b="-11289"/>
        <a:stretch/>
      </xdr:blipFill>
      <xdr:spPr bwMode="auto">
        <a:xfrm>
          <a:off x="4127160" y="13869826"/>
          <a:ext cx="1834030" cy="549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113722</xdr:colOff>
      <xdr:row>29</xdr:row>
      <xdr:rowOff>2239529</xdr:rowOff>
    </xdr:from>
    <xdr:to>
      <xdr:col>16</xdr:col>
      <xdr:colOff>152877</xdr:colOff>
      <xdr:row>30</xdr:row>
      <xdr:rowOff>667904</xdr:rowOff>
    </xdr:to>
    <xdr:pic>
      <xdr:nvPicPr>
        <xdr:cNvPr id="3" name="Imagen 2">
          <a:extLst>
            <a:ext uri="{FF2B5EF4-FFF2-40B4-BE49-F238E27FC236}">
              <a16:creationId xmlns:a16="http://schemas.microsoft.com/office/drawing/2014/main" id="{66C1A0D7-6460-224C-89CE-E0FB7A0DD78F}"/>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2200" b="50800"/>
        <a:stretch/>
      </xdr:blipFill>
      <xdr:spPr bwMode="auto">
        <a:xfrm>
          <a:off x="1949449" y="19557711"/>
          <a:ext cx="7373405" cy="2238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118052</xdr:colOff>
      <xdr:row>28</xdr:row>
      <xdr:rowOff>2887229</xdr:rowOff>
    </xdr:from>
    <xdr:to>
      <xdr:col>13</xdr:col>
      <xdr:colOff>195894</xdr:colOff>
      <xdr:row>29</xdr:row>
      <xdr:rowOff>410896</xdr:rowOff>
    </xdr:to>
    <xdr:pic>
      <xdr:nvPicPr>
        <xdr:cNvPr id="4" name="Imagen 3">
          <a:extLst>
            <a:ext uri="{FF2B5EF4-FFF2-40B4-BE49-F238E27FC236}">
              <a16:creationId xmlns:a16="http://schemas.microsoft.com/office/drawing/2014/main" id="{4A8933E6-603E-0F4E-84FE-BBC2025EBA0C}"/>
            </a:ext>
          </a:extLst>
        </xdr:cNvPr>
        <xdr:cNvPicPr>
          <a:picLocks noChangeAspect="1"/>
        </xdr:cNvPicPr>
      </xdr:nvPicPr>
      <xdr:blipFill>
        <a:blip xmlns:r="http://schemas.openxmlformats.org/officeDocument/2006/relationships" r:embed="rId3"/>
        <a:stretch>
          <a:fillRect/>
        </a:stretch>
      </xdr:blipFill>
      <xdr:spPr>
        <a:xfrm>
          <a:off x="1953779" y="16525297"/>
          <a:ext cx="5585024" cy="1203781"/>
        </a:xfrm>
        <a:prstGeom prst="rect">
          <a:avLst/>
        </a:prstGeom>
      </xdr:spPr>
    </xdr:pic>
    <xdr:clientData/>
  </xdr:twoCellAnchor>
  <xdr:twoCellAnchor editAs="oneCell">
    <xdr:from>
      <xdr:col>3</xdr:col>
      <xdr:colOff>115454</xdr:colOff>
      <xdr:row>29</xdr:row>
      <xdr:rowOff>551584</xdr:rowOff>
    </xdr:from>
    <xdr:to>
      <xdr:col>14</xdr:col>
      <xdr:colOff>791441</xdr:colOff>
      <xdr:row>29</xdr:row>
      <xdr:rowOff>2104158</xdr:rowOff>
    </xdr:to>
    <xdr:pic>
      <xdr:nvPicPr>
        <xdr:cNvPr id="5" name="Imagen 4">
          <a:extLst>
            <a:ext uri="{FF2B5EF4-FFF2-40B4-BE49-F238E27FC236}">
              <a16:creationId xmlns:a16="http://schemas.microsoft.com/office/drawing/2014/main" id="{E8DE4EAD-B737-4144-8F6F-975AFD7160F7}"/>
            </a:ext>
          </a:extLst>
        </xdr:cNvPr>
        <xdr:cNvPicPr>
          <a:picLocks noChangeAspect="1"/>
        </xdr:cNvPicPr>
      </xdr:nvPicPr>
      <xdr:blipFill>
        <a:blip xmlns:r="http://schemas.openxmlformats.org/officeDocument/2006/relationships" r:embed="rId4"/>
        <a:stretch>
          <a:fillRect/>
        </a:stretch>
      </xdr:blipFill>
      <xdr:spPr>
        <a:xfrm>
          <a:off x="1951181" y="17869766"/>
          <a:ext cx="6746010" cy="1552574"/>
        </a:xfrm>
        <a:prstGeom prst="rect">
          <a:avLst/>
        </a:prstGeom>
      </xdr:spPr>
    </xdr:pic>
    <xdr:clientData/>
  </xdr:twoCellAnchor>
  <xdr:twoCellAnchor editAs="oneCell">
    <xdr:from>
      <xdr:col>14</xdr:col>
      <xdr:colOff>67236</xdr:colOff>
      <xdr:row>0</xdr:row>
      <xdr:rowOff>134470</xdr:rowOff>
    </xdr:from>
    <xdr:to>
      <xdr:col>16</xdr:col>
      <xdr:colOff>171888</xdr:colOff>
      <xdr:row>1</xdr:row>
      <xdr:rowOff>78441</xdr:rowOff>
    </xdr:to>
    <xdr:pic>
      <xdr:nvPicPr>
        <xdr:cNvPr id="6" name="Imagen 5">
          <a:extLst>
            <a:ext uri="{FF2B5EF4-FFF2-40B4-BE49-F238E27FC236}">
              <a16:creationId xmlns:a16="http://schemas.microsoft.com/office/drawing/2014/main" id="{D3DB9A6B-B549-D445-82F4-279B6633EDE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248" b="1248"/>
        <a:stretch/>
      </xdr:blipFill>
      <xdr:spPr bwMode="auto">
        <a:xfrm>
          <a:off x="9135036" y="134470"/>
          <a:ext cx="1527052" cy="41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Users/angelagrijalba/Desktop/MADS/MADS/MADS%202/Modificacion%20Res%20667/INDICADORES/2.2.3.%20PGIRS_Seguimiento.xlsx" TargetMode="External"/><Relationship Id="rId1" Type="http://schemas.openxmlformats.org/officeDocument/2006/relationships/externalLinkPath" Target="https://ticminambiente-my.sharepoint.com/Users/angelagrijalba/Desktop/MADS/MADS/MADS%202/Modificacion%20Res%20667/INDICADORES/2.2.3.%20PGIRS_Seguimiento.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HM_PGIRS"/>
      <sheetName val="17PGIRS"/>
    </sheetNames>
    <sheetDataSet>
      <sheetData sheetId="0">
        <row r="7">
          <cell r="B7" t="str">
            <v>Gestión</v>
          </cell>
        </row>
        <row r="8">
          <cell r="B8" t="str">
            <v xml:space="preserve">Producto </v>
          </cell>
        </row>
        <row r="9">
          <cell r="B9" t="str">
            <v>Resultado</v>
          </cell>
        </row>
        <row r="12">
          <cell r="B12" t="str">
            <v>Diario</v>
          </cell>
        </row>
        <row r="13">
          <cell r="B13" t="str">
            <v xml:space="preserve">Mensual </v>
          </cell>
        </row>
        <row r="14">
          <cell r="B14" t="str">
            <v>Bimensual</v>
          </cell>
        </row>
        <row r="15">
          <cell r="B15" t="str">
            <v xml:space="preserve">Trimestral </v>
          </cell>
        </row>
        <row r="16">
          <cell r="B16" t="str">
            <v xml:space="preserve">Semestral </v>
          </cell>
        </row>
        <row r="17">
          <cell r="B17" t="str">
            <v xml:space="preserve">Anual </v>
          </cell>
        </row>
        <row r="18">
          <cell r="B18" t="str">
            <v xml:space="preserve">Bianual </v>
          </cell>
        </row>
        <row r="19">
          <cell r="B19" t="str">
            <v>Quinquenal</v>
          </cell>
        </row>
        <row r="22">
          <cell r="B22" t="str">
            <v>Hectáreas</v>
          </cell>
          <cell r="D22" t="str">
            <v>Enfoque de derechos humanos</v>
          </cell>
        </row>
        <row r="23">
          <cell r="B23" t="str">
            <v>Millones de pesos</v>
          </cell>
          <cell r="D23" t="str">
            <v>Enfoque intergeneracional</v>
          </cell>
        </row>
        <row r="24">
          <cell r="B24" t="str">
            <v>Toneladas de CO2eq </v>
          </cell>
          <cell r="D24" t="str">
            <v>Enfoque diferencial</v>
          </cell>
        </row>
        <row r="25">
          <cell r="B25" t="str">
            <v>Número</v>
          </cell>
          <cell r="D25" t="str">
            <v>Enfoque étnico</v>
          </cell>
        </row>
        <row r="26">
          <cell r="B26" t="str">
            <v xml:space="preserve">Porcentaje </v>
          </cell>
          <cell r="D26" t="str">
            <v>Enfoque de género</v>
          </cell>
        </row>
        <row r="27">
          <cell r="B27" t="str">
            <v>ppm</v>
          </cell>
          <cell r="D27" t="str">
            <v>No Aplica</v>
          </cell>
        </row>
        <row r="28">
          <cell r="B28" t="str">
            <v>Puntos porcentuales</v>
          </cell>
        </row>
        <row r="29">
          <cell r="B29" t="str">
            <v>Tasa</v>
          </cell>
        </row>
        <row r="30">
          <cell r="B30" t="str">
            <v>Toneladas</v>
          </cell>
          <cell r="D30" t="str">
            <v>Nacional</v>
          </cell>
        </row>
        <row r="31">
          <cell r="B31" t="str">
            <v>Documentos</v>
          </cell>
          <cell r="D31" t="str">
            <v>Departamental</v>
          </cell>
        </row>
        <row r="32">
          <cell r="B32" t="str">
            <v>Informes</v>
          </cell>
          <cell r="D32" t="str">
            <v>Regional</v>
          </cell>
        </row>
        <row r="33">
          <cell r="B33" t="str">
            <v>Otra</v>
          </cell>
          <cell r="D33" t="str">
            <v>Local</v>
          </cell>
        </row>
        <row r="34">
          <cell r="D34" t="str">
            <v>Municipal</v>
          </cell>
        </row>
        <row r="35">
          <cell r="D35" t="str">
            <v>Otra</v>
          </cell>
        </row>
        <row r="36">
          <cell r="B36" t="str">
            <v>Mantenimiento (stock)</v>
          </cell>
        </row>
        <row r="37">
          <cell r="B37" t="str">
            <v xml:space="preserve">Flujo </v>
          </cell>
        </row>
        <row r="38">
          <cell r="B38" t="str">
            <v xml:space="preserve">Acumulado </v>
          </cell>
          <cell r="D38" t="str">
            <v>Aumento</v>
          </cell>
        </row>
        <row r="39">
          <cell r="B39" t="str">
            <v xml:space="preserve">Capacidad </v>
          </cell>
          <cell r="D39" t="str">
            <v>Mantenimiento</v>
          </cell>
        </row>
        <row r="40">
          <cell r="B40" t="str">
            <v>Reducción</v>
          </cell>
          <cell r="D40" t="str">
            <v>Reducción</v>
          </cell>
        </row>
      </sheetData>
      <sheetData sheetId="1" refreshError="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nfo@minambiente.gov.co" TargetMode="External"/><Relationship Id="rId1" Type="http://schemas.openxmlformats.org/officeDocument/2006/relationships/hyperlink" Target="mailto:acorzoa@minambiente.gov.co"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ColWidth="11.5" defaultRowHeight="13" x14ac:dyDescent="0.15"/>
  <cols>
    <col min="2" max="2" width="30.5" customWidth="1"/>
    <col min="3" max="3" width="3.5" customWidth="1"/>
    <col min="4" max="4" width="61.5" customWidth="1"/>
  </cols>
  <sheetData>
    <row r="2" spans="2:4" x14ac:dyDescent="0.15">
      <c r="B2" s="14" t="s">
        <v>0</v>
      </c>
      <c r="D2" s="16" t="s">
        <v>1</v>
      </c>
    </row>
    <row r="3" spans="2:4" x14ac:dyDescent="0.15">
      <c r="B3" s="14" t="s">
        <v>2</v>
      </c>
      <c r="D3" s="16" t="s">
        <v>3</v>
      </c>
    </row>
    <row r="4" spans="2:4" x14ac:dyDescent="0.15">
      <c r="B4" s="14" t="s">
        <v>4</v>
      </c>
      <c r="D4" s="16" t="s">
        <v>5</v>
      </c>
    </row>
    <row r="5" spans="2:4" x14ac:dyDescent="0.15">
      <c r="B5" s="14" t="s">
        <v>6</v>
      </c>
      <c r="D5" s="16" t="s">
        <v>7</v>
      </c>
    </row>
    <row r="6" spans="2:4" x14ac:dyDescent="0.15">
      <c r="B6" s="13" t="s">
        <v>8</v>
      </c>
      <c r="D6" s="16" t="s">
        <v>9</v>
      </c>
    </row>
    <row r="7" spans="2:4" x14ac:dyDescent="0.15">
      <c r="B7" s="13" t="s">
        <v>10</v>
      </c>
      <c r="D7" s="16" t="s">
        <v>11</v>
      </c>
    </row>
    <row r="8" spans="2:4" x14ac:dyDescent="0.15">
      <c r="B8" s="13" t="s">
        <v>12</v>
      </c>
      <c r="D8" s="16" t="s">
        <v>13</v>
      </c>
    </row>
    <row r="9" spans="2:4" x14ac:dyDescent="0.15">
      <c r="B9" s="13" t="s">
        <v>14</v>
      </c>
      <c r="D9" s="16" t="s">
        <v>15</v>
      </c>
    </row>
    <row r="10" spans="2:4" x14ac:dyDescent="0.15">
      <c r="D10" s="16" t="s">
        <v>16</v>
      </c>
    </row>
    <row r="11" spans="2:4" x14ac:dyDescent="0.15">
      <c r="B11" s="12" t="s">
        <v>17</v>
      </c>
      <c r="D11" s="16" t="s">
        <v>18</v>
      </c>
    </row>
    <row r="12" spans="2:4" x14ac:dyDescent="0.15">
      <c r="B12" s="12" t="s">
        <v>19</v>
      </c>
      <c r="D12" s="16" t="s">
        <v>20</v>
      </c>
    </row>
    <row r="13" spans="2:4" x14ac:dyDescent="0.15">
      <c r="B13" s="12" t="s">
        <v>21</v>
      </c>
      <c r="D13" s="16" t="s">
        <v>22</v>
      </c>
    </row>
    <row r="14" spans="2:4" x14ac:dyDescent="0.15">
      <c r="B14" s="12" t="s">
        <v>23</v>
      </c>
      <c r="D14" s="16" t="s">
        <v>24</v>
      </c>
    </row>
    <row r="15" spans="2:4" x14ac:dyDescent="0.15">
      <c r="B15" s="12" t="s">
        <v>25</v>
      </c>
      <c r="D15" s="16" t="s">
        <v>26</v>
      </c>
    </row>
    <row r="16" spans="2:4" x14ac:dyDescent="0.15">
      <c r="B16" s="12" t="s">
        <v>27</v>
      </c>
      <c r="D16" s="16" t="s">
        <v>28</v>
      </c>
    </row>
    <row r="17" spans="2:4" x14ac:dyDescent="0.15">
      <c r="B17" s="12" t="s">
        <v>29</v>
      </c>
      <c r="D17" s="16" t="s">
        <v>30</v>
      </c>
    </row>
    <row r="18" spans="2:4" x14ac:dyDescent="0.15">
      <c r="B18" s="12" t="s">
        <v>31</v>
      </c>
      <c r="D18" s="16" t="s">
        <v>32</v>
      </c>
    </row>
    <row r="19" spans="2:4" x14ac:dyDescent="0.15">
      <c r="B19" s="12" t="s">
        <v>33</v>
      </c>
      <c r="D19" s="16" t="s">
        <v>34</v>
      </c>
    </row>
    <row r="21" spans="2:4" x14ac:dyDescent="0.15">
      <c r="B21" s="15" t="s">
        <v>35</v>
      </c>
      <c r="D21" s="17" t="s">
        <v>36</v>
      </c>
    </row>
    <row r="22" spans="2:4" x14ac:dyDescent="0.15">
      <c r="B22" s="15" t="s">
        <v>37</v>
      </c>
      <c r="D22" s="17" t="s">
        <v>38</v>
      </c>
    </row>
    <row r="23" spans="2:4" x14ac:dyDescent="0.15">
      <c r="B23" s="15" t="s">
        <v>39</v>
      </c>
      <c r="D23" s="17" t="s">
        <v>40</v>
      </c>
    </row>
    <row r="24" spans="2:4" x14ac:dyDescent="0.15">
      <c r="B24" s="15" t="s">
        <v>41</v>
      </c>
      <c r="D24" s="17" t="s">
        <v>42</v>
      </c>
    </row>
    <row r="25" spans="2:4" x14ac:dyDescent="0.15">
      <c r="B25" s="15" t="s">
        <v>43</v>
      </c>
      <c r="D25" s="17" t="s">
        <v>44</v>
      </c>
    </row>
    <row r="26" spans="2:4" x14ac:dyDescent="0.15">
      <c r="B26" s="15" t="s">
        <v>45</v>
      </c>
      <c r="D26" s="17" t="s">
        <v>46</v>
      </c>
    </row>
    <row r="27" spans="2:4" x14ac:dyDescent="0.15">
      <c r="B27" s="15" t="s">
        <v>47</v>
      </c>
      <c r="D27" s="17" t="s">
        <v>48</v>
      </c>
    </row>
    <row r="28" spans="2:4" x14ac:dyDescent="0.15">
      <c r="B28" s="15" t="s">
        <v>49</v>
      </c>
    </row>
    <row r="29" spans="2:4" x14ac:dyDescent="0.15">
      <c r="B29" s="15" t="s">
        <v>50</v>
      </c>
      <c r="D29" s="14" t="s">
        <v>51</v>
      </c>
    </row>
    <row r="30" spans="2:4" x14ac:dyDescent="0.15">
      <c r="B30" s="15" t="s">
        <v>52</v>
      </c>
      <c r="D30" s="14" t="s">
        <v>53</v>
      </c>
    </row>
    <row r="31" spans="2:4" x14ac:dyDescent="0.15">
      <c r="B31" s="15" t="s">
        <v>54</v>
      </c>
      <c r="D31" s="14" t="s">
        <v>55</v>
      </c>
    </row>
    <row r="32" spans="2:4" x14ac:dyDescent="0.15">
      <c r="B32" s="15" t="s">
        <v>56</v>
      </c>
      <c r="D32" s="14" t="s">
        <v>57</v>
      </c>
    </row>
    <row r="33" spans="2:4" x14ac:dyDescent="0.15">
      <c r="B33" s="15" t="s">
        <v>58</v>
      </c>
      <c r="D33" s="14" t="s">
        <v>59</v>
      </c>
    </row>
    <row r="34" spans="2:4" x14ac:dyDescent="0.15">
      <c r="D34" s="14" t="s">
        <v>60</v>
      </c>
    </row>
    <row r="35" spans="2:4" x14ac:dyDescent="0.15">
      <c r="B35" s="15" t="s">
        <v>61</v>
      </c>
      <c r="D35" s="14" t="s">
        <v>58</v>
      </c>
    </row>
    <row r="36" spans="2:4" x14ac:dyDescent="0.15">
      <c r="B36" s="26" t="s">
        <v>62</v>
      </c>
    </row>
    <row r="37" spans="2:4" x14ac:dyDescent="0.15">
      <c r="B37" s="26" t="s">
        <v>63</v>
      </c>
      <c r="D37" s="27" t="s">
        <v>64</v>
      </c>
    </row>
    <row r="38" spans="2:4" x14ac:dyDescent="0.15">
      <c r="B38" s="26" t="s">
        <v>65</v>
      </c>
      <c r="D38" s="27" t="s">
        <v>66</v>
      </c>
    </row>
    <row r="39" spans="2:4" x14ac:dyDescent="0.15">
      <c r="B39" s="26" t="s">
        <v>67</v>
      </c>
      <c r="D39" s="27" t="s">
        <v>68</v>
      </c>
    </row>
    <row r="40" spans="2:4" x14ac:dyDescent="0.15">
      <c r="B40" s="26" t="s">
        <v>69</v>
      </c>
      <c r="D40" s="27"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ColWidth="11.5" defaultRowHeight="13" x14ac:dyDescent="0.15"/>
  <cols>
    <col min="1" max="1" width="1.5" customWidth="1"/>
    <col min="2" max="2" width="4.5" customWidth="1"/>
    <col min="3" max="3" width="18.5" customWidth="1"/>
    <col min="4" max="4" width="7.5" customWidth="1"/>
    <col min="5" max="5" width="8.5" customWidth="1"/>
    <col min="6" max="6" width="12.5" customWidth="1"/>
    <col min="7" max="7" width="4.5" style="3" customWidth="1"/>
    <col min="8" max="8" width="8.5" style="3" customWidth="1"/>
    <col min="9" max="9" width="12.5" style="3" customWidth="1"/>
    <col min="10" max="10" width="3.5" style="3" customWidth="1"/>
    <col min="11" max="11" width="8.5" style="3" customWidth="1"/>
    <col min="12" max="12" width="12.5" style="3" customWidth="1"/>
    <col min="13" max="13" width="3.5" style="3" customWidth="1"/>
    <col min="14" max="14" width="5.5" style="3" customWidth="1"/>
    <col min="15" max="15" width="12.5" style="3" customWidth="1"/>
    <col min="16" max="16" width="3.5" customWidth="1"/>
    <col min="17" max="17" width="6" customWidth="1"/>
    <col min="18" max="18" width="1.5" style="20" customWidth="1"/>
    <col min="19" max="29" width="4.5" style="20" customWidth="1"/>
    <col min="30" max="48" width="11.5" style="20"/>
  </cols>
  <sheetData>
    <row r="1" spans="2:48" s="1" customFormat="1" ht="27.75" customHeight="1" x14ac:dyDescent="0.15">
      <c r="B1" s="306" t="s">
        <v>70</v>
      </c>
      <c r="C1" s="307"/>
      <c r="D1" s="310" t="s">
        <v>71</v>
      </c>
      <c r="E1" s="311"/>
      <c r="F1" s="311"/>
      <c r="G1" s="311"/>
      <c r="H1" s="311"/>
      <c r="I1" s="311"/>
      <c r="J1" s="311"/>
      <c r="K1" s="311"/>
      <c r="L1" s="311"/>
      <c r="M1" s="311"/>
      <c r="N1" s="312"/>
      <c r="O1" s="313"/>
      <c r="P1" s="314"/>
      <c r="Q1" s="31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row>
    <row r="2" spans="2:48" s="1" customFormat="1" ht="17.25" customHeight="1" x14ac:dyDescent="0.15">
      <c r="B2" s="308"/>
      <c r="C2" s="309"/>
      <c r="D2" s="319" t="s">
        <v>72</v>
      </c>
      <c r="E2" s="320"/>
      <c r="F2" s="320"/>
      <c r="G2" s="320"/>
      <c r="H2" s="320"/>
      <c r="I2" s="320"/>
      <c r="J2" s="320"/>
      <c r="K2" s="320"/>
      <c r="L2" s="320"/>
      <c r="M2" s="320"/>
      <c r="N2" s="321"/>
      <c r="O2" s="316"/>
      <c r="P2" s="317"/>
      <c r="Q2" s="3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row>
    <row r="3" spans="2:48" s="1" customFormat="1" ht="17.25" customHeight="1" x14ac:dyDescent="0.15">
      <c r="B3" s="322" t="s">
        <v>73</v>
      </c>
      <c r="C3" s="323"/>
      <c r="D3" s="322" t="s">
        <v>74</v>
      </c>
      <c r="E3" s="324"/>
      <c r="F3" s="324"/>
      <c r="G3" s="324"/>
      <c r="H3" s="324"/>
      <c r="I3" s="324"/>
      <c r="J3" s="324"/>
      <c r="K3" s="324"/>
      <c r="L3" s="324"/>
      <c r="M3" s="324"/>
      <c r="N3" s="323"/>
      <c r="O3" s="322" t="s">
        <v>75</v>
      </c>
      <c r="P3" s="324"/>
      <c r="Q3" s="32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2:48" s="2" customFormat="1" ht="4.5" customHeight="1" x14ac:dyDescent="0.15">
      <c r="B4" s="32"/>
      <c r="C4" s="33"/>
      <c r="D4" s="33"/>
      <c r="E4" s="33"/>
      <c r="F4" s="33"/>
      <c r="G4" s="33"/>
      <c r="H4" s="33"/>
      <c r="I4" s="33"/>
      <c r="J4" s="33"/>
      <c r="K4" s="33"/>
      <c r="L4" s="33"/>
      <c r="M4" s="33"/>
      <c r="N4" s="33"/>
      <c r="O4" s="33"/>
      <c r="P4" s="33"/>
      <c r="Q4" s="34"/>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row>
    <row r="5" spans="2:48" ht="24.75" customHeight="1" x14ac:dyDescent="0.15">
      <c r="B5" s="325" t="s">
        <v>76</v>
      </c>
      <c r="C5" s="326"/>
      <c r="D5" s="326"/>
      <c r="E5" s="326"/>
      <c r="F5" s="326"/>
      <c r="G5" s="326"/>
      <c r="H5" s="326"/>
      <c r="I5" s="326"/>
      <c r="J5" s="326"/>
      <c r="K5" s="326"/>
      <c r="L5" s="326"/>
      <c r="M5" s="326"/>
      <c r="N5" s="326"/>
      <c r="O5" s="326"/>
      <c r="P5" s="326"/>
      <c r="Q5" s="327"/>
    </row>
    <row r="6" spans="2:48" s="2" customFormat="1" ht="4.5" customHeight="1" x14ac:dyDescent="0.15">
      <c r="B6" s="29"/>
      <c r="C6" s="30"/>
      <c r="D6" s="30"/>
      <c r="E6" s="30"/>
      <c r="F6" s="30"/>
      <c r="G6" s="30"/>
      <c r="H6" s="30"/>
      <c r="I6" s="30"/>
      <c r="J6" s="30"/>
      <c r="K6" s="30"/>
      <c r="L6" s="30"/>
      <c r="M6" s="30"/>
      <c r="N6" s="30"/>
      <c r="O6" s="30"/>
      <c r="P6" s="30"/>
      <c r="Q6" s="31"/>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row>
    <row r="7" spans="2:48" ht="5" customHeight="1" x14ac:dyDescent="0.15">
      <c r="B7" s="367"/>
      <c r="C7" s="368"/>
      <c r="D7" s="368"/>
      <c r="E7" s="368"/>
      <c r="F7" s="368"/>
      <c r="G7" s="368"/>
      <c r="H7" s="368"/>
      <c r="I7" s="368"/>
      <c r="J7" s="368"/>
      <c r="K7" s="368"/>
      <c r="L7" s="368"/>
      <c r="M7" s="368"/>
      <c r="N7" s="368"/>
      <c r="O7" s="368"/>
      <c r="P7" s="368"/>
      <c r="Q7" s="369"/>
    </row>
    <row r="8" spans="2:48" ht="40.5" customHeight="1" x14ac:dyDescent="0.15">
      <c r="B8" s="297" t="s">
        <v>77</v>
      </c>
      <c r="C8" s="298"/>
      <c r="D8" s="299" t="s">
        <v>78</v>
      </c>
      <c r="E8" s="300"/>
      <c r="F8" s="300"/>
      <c r="G8" s="300"/>
      <c r="H8" s="300"/>
      <c r="I8" s="300"/>
      <c r="J8" s="300"/>
      <c r="K8" s="300"/>
      <c r="L8" s="300"/>
      <c r="M8" s="300"/>
      <c r="N8" s="300"/>
      <c r="O8" s="300"/>
      <c r="P8" s="300"/>
      <c r="Q8" s="301"/>
    </row>
    <row r="9" spans="2:48" ht="40.5" customHeight="1" x14ac:dyDescent="0.15">
      <c r="B9" s="297" t="s">
        <v>79</v>
      </c>
      <c r="C9" s="298"/>
      <c r="D9" s="299" t="s">
        <v>80</v>
      </c>
      <c r="E9" s="300"/>
      <c r="F9" s="300"/>
      <c r="G9" s="300"/>
      <c r="H9" s="300"/>
      <c r="I9" s="300"/>
      <c r="J9" s="300"/>
      <c r="K9" s="300"/>
      <c r="L9" s="300"/>
      <c r="M9" s="300"/>
      <c r="N9" s="300"/>
      <c r="O9" s="300"/>
      <c r="P9" s="300"/>
      <c r="Q9" s="301"/>
    </row>
    <row r="10" spans="2:48" ht="40.5" customHeight="1" x14ac:dyDescent="0.15">
      <c r="B10" s="297" t="s">
        <v>81</v>
      </c>
      <c r="C10" s="298"/>
      <c r="D10" s="299" t="s">
        <v>82</v>
      </c>
      <c r="E10" s="300"/>
      <c r="F10" s="300"/>
      <c r="G10" s="300"/>
      <c r="H10" s="300"/>
      <c r="I10" s="300"/>
      <c r="J10" s="300"/>
      <c r="K10" s="300"/>
      <c r="L10" s="300"/>
      <c r="M10" s="300"/>
      <c r="N10" s="300"/>
      <c r="O10" s="300"/>
      <c r="P10" s="300"/>
      <c r="Q10" s="301"/>
    </row>
    <row r="11" spans="2:48" ht="40.5" customHeight="1" x14ac:dyDescent="0.15">
      <c r="B11" s="297" t="s">
        <v>83</v>
      </c>
      <c r="C11" s="298"/>
      <c r="D11" s="299" t="s">
        <v>84</v>
      </c>
      <c r="E11" s="300"/>
      <c r="F11" s="300"/>
      <c r="G11" s="300"/>
      <c r="H11" s="300"/>
      <c r="I11" s="300"/>
      <c r="J11" s="300"/>
      <c r="K11" s="300"/>
      <c r="L11" s="300"/>
      <c r="M11" s="300"/>
      <c r="N11" s="300"/>
      <c r="O11" s="300"/>
      <c r="P11" s="300"/>
      <c r="Q11" s="301"/>
    </row>
    <row r="12" spans="2:48" ht="40.5" customHeight="1" x14ac:dyDescent="0.15">
      <c r="B12" s="297" t="s">
        <v>85</v>
      </c>
      <c r="C12" s="298"/>
      <c r="D12" s="299" t="s">
        <v>86</v>
      </c>
      <c r="E12" s="300"/>
      <c r="F12" s="300"/>
      <c r="G12" s="300"/>
      <c r="H12" s="300"/>
      <c r="I12" s="300"/>
      <c r="J12" s="300"/>
      <c r="K12" s="300"/>
      <c r="L12" s="300"/>
      <c r="M12" s="300"/>
      <c r="N12" s="300"/>
      <c r="O12" s="300"/>
      <c r="P12" s="300"/>
      <c r="Q12" s="301"/>
    </row>
    <row r="13" spans="2:48" s="2" customFormat="1" ht="4.5" customHeight="1" x14ac:dyDescent="0.15">
      <c r="B13" s="32"/>
      <c r="C13" s="33"/>
      <c r="D13" s="33"/>
      <c r="E13" s="33"/>
      <c r="F13" s="33"/>
      <c r="G13" s="33"/>
      <c r="H13" s="33"/>
      <c r="I13" s="33"/>
      <c r="J13" s="33"/>
      <c r="K13" s="33"/>
      <c r="L13" s="33"/>
      <c r="M13" s="33"/>
      <c r="N13" s="33"/>
      <c r="O13" s="33"/>
      <c r="P13" s="33"/>
      <c r="Q13" s="34"/>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row>
    <row r="14" spans="2:48" ht="24.75" customHeight="1" x14ac:dyDescent="0.15">
      <c r="B14" s="325" t="s">
        <v>87</v>
      </c>
      <c r="C14" s="326"/>
      <c r="D14" s="326"/>
      <c r="E14" s="326"/>
      <c r="F14" s="326"/>
      <c r="G14" s="326"/>
      <c r="H14" s="326"/>
      <c r="I14" s="326"/>
      <c r="J14" s="326"/>
      <c r="K14" s="326"/>
      <c r="L14" s="326"/>
      <c r="M14" s="326"/>
      <c r="N14" s="326"/>
      <c r="O14" s="326"/>
      <c r="P14" s="326"/>
      <c r="Q14" s="327"/>
    </row>
    <row r="15" spans="2:48" s="2" customFormat="1" ht="4.5" customHeight="1" x14ac:dyDescent="0.15">
      <c r="B15" s="29"/>
      <c r="C15" s="30"/>
      <c r="D15" s="30"/>
      <c r="E15" s="30"/>
      <c r="F15" s="30"/>
      <c r="G15" s="30"/>
      <c r="H15" s="30"/>
      <c r="I15" s="30"/>
      <c r="J15" s="30"/>
      <c r="K15" s="30"/>
      <c r="L15" s="30"/>
      <c r="M15" s="30"/>
      <c r="N15" s="30"/>
      <c r="O15" s="30"/>
      <c r="P15" s="30"/>
      <c r="Q15" s="31"/>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row>
    <row r="16" spans="2:48" ht="40.5" customHeight="1" x14ac:dyDescent="0.15">
      <c r="B16" s="297" t="s">
        <v>88</v>
      </c>
      <c r="C16" s="298"/>
      <c r="D16" s="337" t="s">
        <v>89</v>
      </c>
      <c r="E16" s="338"/>
      <c r="F16" s="338"/>
      <c r="G16" s="338"/>
      <c r="H16" s="338"/>
      <c r="I16" s="338"/>
      <c r="J16" s="338"/>
      <c r="K16" s="339"/>
      <c r="L16" s="328" t="s">
        <v>90</v>
      </c>
      <c r="M16" s="329"/>
      <c r="N16" s="332" t="s">
        <v>91</v>
      </c>
      <c r="O16" s="332"/>
      <c r="P16" s="332"/>
      <c r="Q16" s="333"/>
    </row>
    <row r="17" spans="2:48" ht="40.5" customHeight="1" x14ac:dyDescent="0.15">
      <c r="B17" s="297" t="s">
        <v>92</v>
      </c>
      <c r="C17" s="298"/>
      <c r="D17" s="340" t="s">
        <v>93</v>
      </c>
      <c r="E17" s="341"/>
      <c r="F17" s="341"/>
      <c r="G17" s="341"/>
      <c r="H17" s="341"/>
      <c r="I17" s="341"/>
      <c r="J17" s="341"/>
      <c r="K17" s="341"/>
      <c r="L17" s="341"/>
      <c r="M17" s="341"/>
      <c r="N17" s="341"/>
      <c r="O17" s="341"/>
      <c r="P17" s="341"/>
      <c r="Q17" s="342"/>
    </row>
    <row r="18" spans="2:48" ht="40.5" customHeight="1" x14ac:dyDescent="0.15">
      <c r="B18" s="297" t="s">
        <v>94</v>
      </c>
      <c r="C18" s="298"/>
      <c r="D18" s="340" t="s">
        <v>95</v>
      </c>
      <c r="E18" s="341"/>
      <c r="F18" s="341"/>
      <c r="G18" s="341"/>
      <c r="H18" s="341"/>
      <c r="I18" s="341"/>
      <c r="J18" s="341"/>
      <c r="K18" s="341"/>
      <c r="L18" s="341"/>
      <c r="M18" s="341"/>
      <c r="N18" s="341"/>
      <c r="O18" s="341"/>
      <c r="P18" s="341"/>
      <c r="Q18" s="342"/>
    </row>
    <row r="19" spans="2:48" ht="182.25" customHeight="1" x14ac:dyDescent="0.15">
      <c r="B19" s="297" t="s">
        <v>96</v>
      </c>
      <c r="C19" s="298"/>
      <c r="D19" s="351" t="s">
        <v>97</v>
      </c>
      <c r="E19" s="352"/>
      <c r="F19" s="352"/>
      <c r="G19" s="330" t="s">
        <v>98</v>
      </c>
      <c r="H19" s="331"/>
      <c r="I19" s="349" t="s">
        <v>99</v>
      </c>
      <c r="J19" s="349"/>
      <c r="K19" s="349"/>
      <c r="L19" s="330" t="s">
        <v>100</v>
      </c>
      <c r="M19" s="334"/>
      <c r="N19" s="331"/>
      <c r="O19" s="349" t="s">
        <v>101</v>
      </c>
      <c r="P19" s="349"/>
      <c r="Q19" s="350"/>
      <c r="AT19"/>
      <c r="AU19"/>
      <c r="AV19"/>
    </row>
    <row r="20" spans="2:48" ht="40.5" customHeight="1" x14ac:dyDescent="0.15">
      <c r="B20" s="297" t="s">
        <v>102</v>
      </c>
      <c r="C20" s="298"/>
      <c r="D20" s="343" t="s">
        <v>103</v>
      </c>
      <c r="E20" s="344"/>
      <c r="F20" s="344"/>
      <c r="G20" s="344"/>
      <c r="H20" s="344"/>
      <c r="I20" s="345"/>
      <c r="J20" s="346" t="s">
        <v>104</v>
      </c>
      <c r="K20" s="347"/>
      <c r="L20" s="348"/>
      <c r="M20" s="344" t="s">
        <v>105</v>
      </c>
      <c r="N20" s="344"/>
      <c r="O20" s="344"/>
      <c r="P20" s="344"/>
      <c r="Q20" s="345"/>
    </row>
    <row r="21" spans="2:48" ht="40.5" customHeight="1" x14ac:dyDescent="0.15">
      <c r="B21" s="297" t="s">
        <v>106</v>
      </c>
      <c r="C21" s="298"/>
      <c r="D21" s="340" t="s">
        <v>107</v>
      </c>
      <c r="E21" s="341"/>
      <c r="F21" s="341"/>
      <c r="G21" s="341"/>
      <c r="H21" s="341"/>
      <c r="I21" s="341"/>
      <c r="J21" s="341"/>
      <c r="K21" s="342"/>
      <c r="L21" s="330" t="s">
        <v>108</v>
      </c>
      <c r="M21" s="334"/>
      <c r="N21" s="331"/>
      <c r="O21" s="335" t="s">
        <v>109</v>
      </c>
      <c r="P21" s="335"/>
      <c r="Q21" s="336"/>
    </row>
    <row r="22" spans="2:48" ht="44.25" customHeight="1" x14ac:dyDescent="0.15">
      <c r="B22" s="297" t="s">
        <v>110</v>
      </c>
      <c r="C22" s="298"/>
      <c r="D22" s="340" t="s">
        <v>111</v>
      </c>
      <c r="E22" s="341"/>
      <c r="F22" s="341"/>
      <c r="G22" s="341"/>
      <c r="H22" s="341"/>
      <c r="I22" s="341"/>
      <c r="J22" s="341"/>
      <c r="K22" s="341"/>
      <c r="L22" s="341"/>
      <c r="M22" s="341"/>
      <c r="N22" s="341"/>
      <c r="O22" s="341"/>
      <c r="P22" s="341"/>
      <c r="Q22" s="342"/>
    </row>
    <row r="23" spans="2:48" ht="40.5" customHeight="1" x14ac:dyDescent="0.15">
      <c r="B23" s="297" t="s">
        <v>112</v>
      </c>
      <c r="C23" s="298"/>
      <c r="D23" s="299" t="s">
        <v>113</v>
      </c>
      <c r="E23" s="300"/>
      <c r="F23" s="300"/>
      <c r="G23" s="301"/>
      <c r="H23" s="328" t="s">
        <v>114</v>
      </c>
      <c r="I23" s="329"/>
      <c r="J23" s="300" t="s">
        <v>115</v>
      </c>
      <c r="K23" s="300"/>
      <c r="L23" s="301"/>
      <c r="M23" s="330" t="s">
        <v>116</v>
      </c>
      <c r="N23" s="331"/>
      <c r="O23" s="335" t="s">
        <v>117</v>
      </c>
      <c r="P23" s="335"/>
      <c r="Q23" s="336"/>
    </row>
    <row r="24" spans="2:48" ht="75.75" customHeight="1" x14ac:dyDescent="0.15">
      <c r="B24" s="297" t="s">
        <v>118</v>
      </c>
      <c r="C24" s="298"/>
      <c r="D24" s="299" t="s">
        <v>119</v>
      </c>
      <c r="E24" s="300"/>
      <c r="F24" s="300"/>
      <c r="G24" s="300"/>
      <c r="H24" s="300"/>
      <c r="I24" s="300"/>
      <c r="J24" s="300"/>
      <c r="K24" s="300"/>
      <c r="L24" s="300"/>
      <c r="M24" s="300"/>
      <c r="N24" s="300"/>
      <c r="O24" s="300"/>
      <c r="P24" s="300"/>
      <c r="Q24" s="301"/>
    </row>
    <row r="25" spans="2:48" ht="40.5" customHeight="1" x14ac:dyDescent="0.15">
      <c r="B25" s="297" t="s">
        <v>120</v>
      </c>
      <c r="C25" s="298"/>
      <c r="D25" s="299" t="s">
        <v>121</v>
      </c>
      <c r="E25" s="300"/>
      <c r="F25" s="300"/>
      <c r="G25" s="300"/>
      <c r="H25" s="300"/>
      <c r="I25" s="300"/>
      <c r="J25" s="300"/>
      <c r="K25" s="300"/>
      <c r="L25" s="300"/>
      <c r="M25" s="300"/>
      <c r="N25" s="300"/>
      <c r="O25" s="300"/>
      <c r="P25" s="300"/>
      <c r="Q25" s="301"/>
    </row>
    <row r="26" spans="2:48" ht="20.25" customHeight="1" x14ac:dyDescent="0.15">
      <c r="B26" s="302" t="s">
        <v>122</v>
      </c>
      <c r="C26" s="303"/>
      <c r="D26" s="401" t="s">
        <v>123</v>
      </c>
      <c r="E26" s="402"/>
      <c r="F26" s="402"/>
      <c r="G26" s="353" t="s">
        <v>124</v>
      </c>
      <c r="H26" s="354"/>
      <c r="I26" s="28" t="s">
        <v>125</v>
      </c>
      <c r="J26" s="330" t="s">
        <v>126</v>
      </c>
      <c r="K26" s="331"/>
      <c r="L26" s="353" t="s">
        <v>127</v>
      </c>
      <c r="M26" s="354"/>
      <c r="N26" s="357" t="s">
        <v>128</v>
      </c>
      <c r="O26" s="358"/>
      <c r="P26" s="358"/>
      <c r="Q26" s="359"/>
    </row>
    <row r="27" spans="2:48" ht="21.75" customHeight="1" x14ac:dyDescent="0.15">
      <c r="B27" s="304"/>
      <c r="C27" s="305"/>
      <c r="D27" s="403"/>
      <c r="E27" s="404"/>
      <c r="F27" s="404"/>
      <c r="G27" s="355"/>
      <c r="H27" s="356"/>
      <c r="I27" s="6"/>
      <c r="J27" s="184"/>
      <c r="K27" s="363"/>
      <c r="L27" s="355"/>
      <c r="M27" s="356"/>
      <c r="N27" s="360"/>
      <c r="O27" s="361"/>
      <c r="P27" s="361"/>
      <c r="Q27" s="362"/>
    </row>
    <row r="28" spans="2:48" ht="33.75" customHeight="1" x14ac:dyDescent="0.15">
      <c r="B28" s="297" t="s">
        <v>129</v>
      </c>
      <c r="C28" s="298"/>
      <c r="D28" s="299" t="s">
        <v>130</v>
      </c>
      <c r="E28" s="300"/>
      <c r="F28" s="300"/>
      <c r="G28" s="300"/>
      <c r="H28" s="300"/>
      <c r="I28" s="300"/>
      <c r="J28" s="300"/>
      <c r="K28" s="300"/>
      <c r="L28" s="300"/>
      <c r="M28" s="300"/>
      <c r="N28" s="300"/>
      <c r="O28" s="300"/>
      <c r="P28" s="300"/>
      <c r="Q28" s="301"/>
    </row>
    <row r="29" spans="2:48" ht="40.5" customHeight="1" x14ac:dyDescent="0.15">
      <c r="B29" s="297" t="s">
        <v>131</v>
      </c>
      <c r="C29" s="298"/>
      <c r="D29" s="343" t="s">
        <v>132</v>
      </c>
      <c r="E29" s="344"/>
      <c r="F29" s="344"/>
      <c r="G29" s="344"/>
      <c r="H29" s="344"/>
      <c r="I29" s="344"/>
      <c r="J29" s="344"/>
      <c r="K29" s="344"/>
      <c r="L29" s="344"/>
      <c r="M29" s="344"/>
      <c r="N29" s="344"/>
      <c r="O29" s="344"/>
      <c r="P29" s="344"/>
      <c r="Q29" s="345"/>
    </row>
    <row r="30" spans="2:48" ht="40.5" customHeight="1" x14ac:dyDescent="0.15">
      <c r="B30" s="297" t="s">
        <v>133</v>
      </c>
      <c r="C30" s="298"/>
      <c r="D30" s="343" t="s">
        <v>134</v>
      </c>
      <c r="E30" s="344"/>
      <c r="F30" s="344"/>
      <c r="G30" s="344"/>
      <c r="H30" s="344"/>
      <c r="I30" s="344"/>
      <c r="J30" s="344"/>
      <c r="K30" s="345"/>
      <c r="L30" s="328" t="s">
        <v>135</v>
      </c>
      <c r="M30" s="329"/>
      <c r="N30" s="364" t="s">
        <v>136</v>
      </c>
      <c r="O30" s="335"/>
      <c r="P30" s="335"/>
      <c r="Q30" s="336"/>
    </row>
    <row r="31" spans="2:48" ht="71.75" customHeight="1" x14ac:dyDescent="0.15">
      <c r="B31" s="297" t="s">
        <v>137</v>
      </c>
      <c r="C31" s="298"/>
      <c r="D31" s="299" t="s">
        <v>138</v>
      </c>
      <c r="E31" s="300"/>
      <c r="F31" s="300"/>
      <c r="G31" s="300"/>
      <c r="H31" s="300"/>
      <c r="I31" s="300"/>
      <c r="J31" s="300"/>
      <c r="K31" s="300"/>
      <c r="L31" s="300"/>
      <c r="M31" s="300"/>
      <c r="N31" s="300"/>
      <c r="O31" s="300"/>
      <c r="P31" s="300"/>
      <c r="Q31" s="301"/>
    </row>
    <row r="32" spans="2:48" ht="40.5" customHeight="1" x14ac:dyDescent="0.15">
      <c r="B32" s="297" t="s">
        <v>139</v>
      </c>
      <c r="C32" s="298"/>
      <c r="D32" s="299" t="s">
        <v>140</v>
      </c>
      <c r="E32" s="300"/>
      <c r="F32" s="300"/>
      <c r="G32" s="300"/>
      <c r="H32" s="300"/>
      <c r="I32" s="300"/>
      <c r="J32" s="300"/>
      <c r="K32" s="300"/>
      <c r="L32" s="300"/>
      <c r="M32" s="300"/>
      <c r="N32" s="300"/>
      <c r="O32" s="300"/>
      <c r="P32" s="300"/>
      <c r="Q32" s="301"/>
    </row>
    <row r="33" spans="2:48" ht="40.5" customHeight="1" x14ac:dyDescent="0.15">
      <c r="B33" s="297" t="s">
        <v>141</v>
      </c>
      <c r="C33" s="298"/>
      <c r="D33" s="299" t="s">
        <v>142</v>
      </c>
      <c r="E33" s="300"/>
      <c r="F33" s="300"/>
      <c r="G33" s="300"/>
      <c r="H33" s="300"/>
      <c r="I33" s="300"/>
      <c r="J33" s="300"/>
      <c r="K33" s="300"/>
      <c r="L33" s="300"/>
      <c r="M33" s="300"/>
      <c r="N33" s="300"/>
      <c r="O33" s="300"/>
      <c r="P33" s="300"/>
      <c r="Q33" s="301"/>
    </row>
    <row r="34" spans="2:48" ht="40.5" customHeight="1" x14ac:dyDescent="0.15">
      <c r="B34" s="297" t="s">
        <v>143</v>
      </c>
      <c r="C34" s="298"/>
      <c r="D34" s="299" t="s">
        <v>144</v>
      </c>
      <c r="E34" s="300"/>
      <c r="F34" s="300"/>
      <c r="G34" s="300"/>
      <c r="H34" s="300"/>
      <c r="I34" s="300"/>
      <c r="J34" s="300"/>
      <c r="K34" s="300"/>
      <c r="L34" s="300"/>
      <c r="M34" s="300"/>
      <c r="N34" s="300"/>
      <c r="O34" s="300"/>
      <c r="P34" s="300"/>
      <c r="Q34" s="301"/>
    </row>
    <row r="35" spans="2:48" s="2" customFormat="1" ht="4.5" customHeight="1" x14ac:dyDescent="0.15">
      <c r="B35" s="35"/>
      <c r="C35" s="36"/>
      <c r="D35" s="36"/>
      <c r="E35" s="36"/>
      <c r="F35" s="36"/>
      <c r="G35" s="36"/>
      <c r="H35" s="36"/>
      <c r="I35" s="36"/>
      <c r="J35" s="36"/>
      <c r="K35" s="36"/>
      <c r="L35" s="36"/>
      <c r="M35" s="36"/>
      <c r="N35" s="36"/>
      <c r="O35" s="36"/>
      <c r="P35" s="36"/>
      <c r="Q35" s="37"/>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row>
    <row r="36" spans="2:48" ht="24.75" customHeight="1" x14ac:dyDescent="0.15">
      <c r="B36" s="325" t="s">
        <v>145</v>
      </c>
      <c r="C36" s="326"/>
      <c r="D36" s="326"/>
      <c r="E36" s="326"/>
      <c r="F36" s="326"/>
      <c r="G36" s="326"/>
      <c r="H36" s="326"/>
      <c r="I36" s="326"/>
      <c r="J36" s="326"/>
      <c r="K36" s="326"/>
      <c r="L36" s="326"/>
      <c r="M36" s="326"/>
      <c r="N36" s="326"/>
      <c r="O36" s="326"/>
      <c r="P36" s="326"/>
      <c r="Q36" s="327"/>
    </row>
    <row r="37" spans="2:48" s="2" customFormat="1" ht="4.5" customHeight="1" x14ac:dyDescent="0.15">
      <c r="B37" s="29"/>
      <c r="C37" s="30"/>
      <c r="D37" s="30"/>
      <c r="E37" s="30"/>
      <c r="F37" s="30"/>
      <c r="G37" s="30"/>
      <c r="H37" s="30"/>
      <c r="I37" s="30"/>
      <c r="J37" s="30"/>
      <c r="K37" s="30"/>
      <c r="L37" s="30"/>
      <c r="M37" s="30"/>
      <c r="N37" s="30"/>
      <c r="O37" s="30"/>
      <c r="P37" s="30"/>
      <c r="Q37" s="31"/>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row>
    <row r="38" spans="2:48" ht="40.5" customHeight="1" x14ac:dyDescent="0.15">
      <c r="B38" s="297" t="s">
        <v>146</v>
      </c>
      <c r="C38" s="298"/>
      <c r="D38" s="397" t="s">
        <v>147</v>
      </c>
      <c r="E38" s="398"/>
      <c r="F38" s="398"/>
      <c r="G38" s="398"/>
      <c r="H38" s="398"/>
      <c r="I38" s="398"/>
      <c r="J38" s="398"/>
      <c r="K38" s="398"/>
      <c r="L38" s="398"/>
      <c r="M38" s="398"/>
      <c r="N38" s="398"/>
      <c r="O38" s="398"/>
      <c r="P38" s="398"/>
      <c r="Q38" s="399"/>
    </row>
    <row r="39" spans="2:48" ht="6.75" customHeight="1" x14ac:dyDescent="0.15">
      <c r="B39" s="302" t="s">
        <v>148</v>
      </c>
      <c r="C39" s="303"/>
      <c r="D39" s="7"/>
      <c r="E39" s="8"/>
      <c r="F39" s="8"/>
      <c r="G39" s="8"/>
      <c r="H39" s="8"/>
      <c r="I39" s="8"/>
      <c r="J39" s="8"/>
      <c r="K39" s="8"/>
      <c r="L39" s="8"/>
      <c r="M39" s="8"/>
      <c r="N39" s="8"/>
      <c r="O39" s="8"/>
      <c r="P39" s="21"/>
      <c r="Q39" s="22"/>
    </row>
    <row r="40" spans="2:48" ht="17.25" customHeight="1" x14ac:dyDescent="0.15">
      <c r="B40" s="375"/>
      <c r="C40" s="400"/>
      <c r="D40" s="9"/>
      <c r="E40" s="11" t="s">
        <v>149</v>
      </c>
      <c r="F40" s="11" t="s">
        <v>150</v>
      </c>
      <c r="G40" s="38"/>
      <c r="H40" s="11" t="s">
        <v>126</v>
      </c>
      <c r="I40" s="11" t="s">
        <v>150</v>
      </c>
      <c r="J40" s="38"/>
      <c r="K40" s="11" t="s">
        <v>126</v>
      </c>
      <c r="L40" s="11" t="s">
        <v>150</v>
      </c>
      <c r="M40" s="38"/>
      <c r="N40" s="11" t="s">
        <v>126</v>
      </c>
      <c r="O40" s="11" t="s">
        <v>150</v>
      </c>
      <c r="P40" s="40"/>
      <c r="Q40" s="23"/>
    </row>
    <row r="41" spans="2:48" ht="17.25" customHeight="1" x14ac:dyDescent="0.15">
      <c r="B41" s="375"/>
      <c r="C41" s="400"/>
      <c r="D41" s="9"/>
      <c r="E41" s="11">
        <v>2000</v>
      </c>
      <c r="F41" s="11"/>
      <c r="G41" s="38"/>
      <c r="H41" s="11">
        <v>2008</v>
      </c>
      <c r="I41" s="11"/>
      <c r="J41" s="38"/>
      <c r="K41" s="11">
        <v>2016</v>
      </c>
      <c r="L41" s="11"/>
      <c r="M41" s="38"/>
      <c r="N41" s="11">
        <v>2024</v>
      </c>
      <c r="O41" s="11"/>
      <c r="P41" s="40"/>
      <c r="Q41" s="23"/>
    </row>
    <row r="42" spans="2:48" ht="17.25" customHeight="1" x14ac:dyDescent="0.15">
      <c r="B42" s="375"/>
      <c r="C42" s="400"/>
      <c r="D42" s="9"/>
      <c r="E42" s="11">
        <v>2001</v>
      </c>
      <c r="F42" s="11"/>
      <c r="G42" s="38"/>
      <c r="H42" s="11">
        <v>2009</v>
      </c>
      <c r="I42" s="11"/>
      <c r="J42" s="38"/>
      <c r="K42" s="11">
        <v>2017</v>
      </c>
      <c r="L42" s="11"/>
      <c r="M42" s="38"/>
      <c r="N42" s="11">
        <v>2025</v>
      </c>
      <c r="O42" s="11"/>
      <c r="P42" s="40"/>
      <c r="Q42" s="23"/>
    </row>
    <row r="43" spans="2:48" ht="17.25" customHeight="1" x14ac:dyDescent="0.15">
      <c r="B43" s="375"/>
      <c r="C43" s="400"/>
      <c r="D43" s="9"/>
      <c r="E43" s="11">
        <v>2002</v>
      </c>
      <c r="F43" s="11"/>
      <c r="G43" s="38"/>
      <c r="H43" s="11">
        <v>2010</v>
      </c>
      <c r="I43" s="11"/>
      <c r="J43" s="38"/>
      <c r="K43" s="11">
        <v>2018</v>
      </c>
      <c r="L43" s="11"/>
      <c r="M43" s="38"/>
      <c r="N43" s="11">
        <v>2026</v>
      </c>
      <c r="O43" s="11"/>
      <c r="P43" s="40"/>
      <c r="Q43" s="23"/>
    </row>
    <row r="44" spans="2:48" ht="17.25" customHeight="1" x14ac:dyDescent="0.15">
      <c r="B44" s="375"/>
      <c r="C44" s="400"/>
      <c r="D44" s="9"/>
      <c r="E44" s="11">
        <v>2003</v>
      </c>
      <c r="F44" s="11"/>
      <c r="G44" s="38"/>
      <c r="H44" s="11">
        <v>2011</v>
      </c>
      <c r="I44" s="11"/>
      <c r="J44" s="38"/>
      <c r="K44" s="11">
        <v>2019</v>
      </c>
      <c r="L44" s="11"/>
      <c r="M44" s="38"/>
      <c r="N44" s="11">
        <v>2027</v>
      </c>
      <c r="O44" s="11"/>
      <c r="P44" s="40"/>
      <c r="Q44" s="23"/>
    </row>
    <row r="45" spans="2:48" ht="17.25" customHeight="1" x14ac:dyDescent="0.15">
      <c r="B45" s="375"/>
      <c r="C45" s="400"/>
      <c r="D45" s="9"/>
      <c r="E45" s="11">
        <v>2004</v>
      </c>
      <c r="F45" s="11"/>
      <c r="G45" s="38"/>
      <c r="H45" s="11">
        <v>2012</v>
      </c>
      <c r="I45" s="11"/>
      <c r="J45" s="38"/>
      <c r="K45" s="11">
        <v>2020</v>
      </c>
      <c r="L45" s="11"/>
      <c r="M45" s="38"/>
      <c r="N45" s="11">
        <v>2028</v>
      </c>
      <c r="O45" s="11"/>
      <c r="P45" s="40"/>
      <c r="Q45" s="23"/>
    </row>
    <row r="46" spans="2:48" ht="17.25" customHeight="1" x14ac:dyDescent="0.15">
      <c r="B46" s="375"/>
      <c r="C46" s="400"/>
      <c r="D46" s="9"/>
      <c r="E46" s="11">
        <v>2005</v>
      </c>
      <c r="F46" s="11"/>
      <c r="G46" s="38"/>
      <c r="H46" s="11">
        <v>2013</v>
      </c>
      <c r="I46" s="11"/>
      <c r="J46" s="38"/>
      <c r="K46" s="11">
        <v>2021</v>
      </c>
      <c r="L46" s="11"/>
      <c r="M46" s="38"/>
      <c r="N46" s="11">
        <v>2029</v>
      </c>
      <c r="O46" s="11"/>
      <c r="P46" s="40"/>
      <c r="Q46" s="23"/>
    </row>
    <row r="47" spans="2:48" ht="17.25" customHeight="1" x14ac:dyDescent="0.15">
      <c r="B47" s="375"/>
      <c r="C47" s="400"/>
      <c r="D47" s="9"/>
      <c r="E47" s="11">
        <v>2006</v>
      </c>
      <c r="F47" s="11"/>
      <c r="G47" s="38"/>
      <c r="H47" s="11">
        <v>2014</v>
      </c>
      <c r="I47" s="11"/>
      <c r="J47" s="38"/>
      <c r="K47" s="11">
        <v>2022</v>
      </c>
      <c r="L47" s="11"/>
      <c r="M47" s="38"/>
      <c r="N47" s="11">
        <v>2030</v>
      </c>
      <c r="O47" s="11"/>
      <c r="P47" s="40"/>
      <c r="Q47" s="23"/>
    </row>
    <row r="48" spans="2:48" ht="17.25" customHeight="1" x14ac:dyDescent="0.15">
      <c r="B48" s="375"/>
      <c r="C48" s="400"/>
      <c r="D48" s="9"/>
      <c r="E48" s="11">
        <v>2007</v>
      </c>
      <c r="F48" s="11"/>
      <c r="G48" s="38"/>
      <c r="H48" s="11">
        <v>2015</v>
      </c>
      <c r="I48" s="11"/>
      <c r="J48" s="38"/>
      <c r="K48" s="11">
        <v>2023</v>
      </c>
      <c r="L48" s="11"/>
      <c r="M48" s="38"/>
      <c r="N48" s="11">
        <v>2031</v>
      </c>
      <c r="O48" s="11"/>
      <c r="P48" s="40"/>
      <c r="Q48" s="23"/>
    </row>
    <row r="49" spans="2:48" ht="6.75" customHeight="1" x14ac:dyDescent="0.15">
      <c r="B49" s="304"/>
      <c r="C49" s="305"/>
      <c r="D49" s="10"/>
      <c r="E49" s="4"/>
      <c r="F49" s="5"/>
      <c r="G49" s="5"/>
      <c r="H49" s="5"/>
      <c r="I49" s="5"/>
      <c r="J49" s="5"/>
      <c r="K49" s="5"/>
      <c r="L49" s="39"/>
      <c r="M49" s="39"/>
      <c r="N49" s="5"/>
      <c r="O49" s="5"/>
      <c r="P49" s="24"/>
      <c r="Q49" s="25"/>
    </row>
    <row r="50" spans="2:48" ht="36" customHeight="1" x14ac:dyDescent="0.15">
      <c r="B50" s="297" t="s">
        <v>151</v>
      </c>
      <c r="C50" s="298"/>
      <c r="D50" s="299" t="s">
        <v>152</v>
      </c>
      <c r="E50" s="300"/>
      <c r="F50" s="300"/>
      <c r="G50" s="300"/>
      <c r="H50" s="300"/>
      <c r="I50" s="300"/>
      <c r="J50" s="300"/>
      <c r="K50" s="300"/>
      <c r="L50" s="300"/>
      <c r="M50" s="300"/>
      <c r="N50" s="300"/>
      <c r="O50" s="300"/>
      <c r="P50" s="300"/>
      <c r="Q50" s="301"/>
    </row>
    <row r="51" spans="2:48" ht="36" customHeight="1" x14ac:dyDescent="0.15">
      <c r="B51" s="297" t="s">
        <v>153</v>
      </c>
      <c r="C51" s="298"/>
      <c r="D51" s="299" t="s">
        <v>154</v>
      </c>
      <c r="E51" s="300"/>
      <c r="F51" s="300"/>
      <c r="G51" s="300"/>
      <c r="H51" s="300"/>
      <c r="I51" s="300"/>
      <c r="J51" s="300"/>
      <c r="K51" s="300"/>
      <c r="L51" s="300"/>
      <c r="M51" s="300"/>
      <c r="N51" s="300"/>
      <c r="O51" s="300"/>
      <c r="P51" s="300"/>
      <c r="Q51" s="301"/>
    </row>
    <row r="52" spans="2:48" s="2" customFormat="1" ht="4.5" customHeight="1" x14ac:dyDescent="0.15">
      <c r="B52" s="35"/>
      <c r="C52" s="36"/>
      <c r="D52" s="36"/>
      <c r="E52" s="36"/>
      <c r="F52" s="36"/>
      <c r="G52" s="36"/>
      <c r="H52" s="36"/>
      <c r="I52" s="36"/>
      <c r="J52" s="36"/>
      <c r="K52" s="36"/>
      <c r="L52" s="36"/>
      <c r="M52" s="36"/>
      <c r="N52" s="36"/>
      <c r="O52" s="36"/>
      <c r="P52" s="36"/>
      <c r="Q52" s="37"/>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row>
    <row r="53" spans="2:48" ht="24.75" customHeight="1" x14ac:dyDescent="0.15">
      <c r="B53" s="325" t="s">
        <v>155</v>
      </c>
      <c r="C53" s="326"/>
      <c r="D53" s="326"/>
      <c r="E53" s="326"/>
      <c r="F53" s="326"/>
      <c r="G53" s="326"/>
      <c r="H53" s="326"/>
      <c r="I53" s="326"/>
      <c r="J53" s="326"/>
      <c r="K53" s="326"/>
      <c r="L53" s="326"/>
      <c r="M53" s="326"/>
      <c r="N53" s="326"/>
      <c r="O53" s="326"/>
      <c r="P53" s="326"/>
      <c r="Q53" s="327"/>
    </row>
    <row r="54" spans="2:48" s="2" customFormat="1" ht="4.5" customHeight="1" x14ac:dyDescent="0.15">
      <c r="B54" s="29"/>
      <c r="C54" s="30"/>
      <c r="D54" s="30"/>
      <c r="E54" s="30"/>
      <c r="F54" s="30"/>
      <c r="G54" s="30"/>
      <c r="H54" s="30"/>
      <c r="I54" s="30"/>
      <c r="J54" s="30"/>
      <c r="K54" s="30"/>
      <c r="L54" s="30"/>
      <c r="M54" s="30"/>
      <c r="N54" s="30"/>
      <c r="O54" s="30"/>
      <c r="P54" s="30"/>
      <c r="Q54" s="31"/>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row>
    <row r="55" spans="2:48" ht="58.5" customHeight="1" x14ac:dyDescent="0.15">
      <c r="B55" s="386" t="s">
        <v>156</v>
      </c>
      <c r="C55" s="387"/>
      <c r="D55" s="387"/>
      <c r="E55" s="387"/>
      <c r="F55" s="387"/>
      <c r="G55" s="387"/>
      <c r="H55" s="387"/>
      <c r="I55" s="387"/>
      <c r="J55" s="387"/>
      <c r="K55" s="387"/>
      <c r="L55" s="387"/>
      <c r="M55" s="387"/>
      <c r="N55" s="387"/>
      <c r="O55" s="387"/>
      <c r="P55" s="387"/>
      <c r="Q55" s="388"/>
    </row>
    <row r="56" spans="2:48" s="2" customFormat="1" ht="4.5" customHeight="1" x14ac:dyDescent="0.15">
      <c r="B56" s="35"/>
      <c r="C56" s="36"/>
      <c r="D56" s="36"/>
      <c r="E56" s="36"/>
      <c r="F56" s="36"/>
      <c r="G56" s="36"/>
      <c r="H56" s="36"/>
      <c r="I56" s="36"/>
      <c r="J56" s="36"/>
      <c r="K56" s="36"/>
      <c r="L56" s="36"/>
      <c r="M56" s="36"/>
      <c r="N56" s="36"/>
      <c r="O56" s="36"/>
      <c r="P56" s="36"/>
      <c r="Q56" s="37"/>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row>
    <row r="57" spans="2:48" ht="24.75" customHeight="1" x14ac:dyDescent="0.15">
      <c r="B57" s="325" t="s">
        <v>157</v>
      </c>
      <c r="C57" s="326"/>
      <c r="D57" s="326"/>
      <c r="E57" s="326"/>
      <c r="F57" s="326"/>
      <c r="G57" s="326"/>
      <c r="H57" s="326"/>
      <c r="I57" s="326"/>
      <c r="J57" s="326"/>
      <c r="K57" s="326"/>
      <c r="L57" s="326"/>
      <c r="M57" s="326"/>
      <c r="N57" s="326"/>
      <c r="O57" s="326"/>
      <c r="P57" s="326"/>
      <c r="Q57" s="327"/>
    </row>
    <row r="58" spans="2:48" s="2" customFormat="1" ht="4.5" customHeight="1" x14ac:dyDescent="0.15">
      <c r="B58" s="29"/>
      <c r="C58" s="30"/>
      <c r="D58" s="30"/>
      <c r="E58" s="30"/>
      <c r="F58" s="30"/>
      <c r="G58" s="30"/>
      <c r="H58" s="30"/>
      <c r="I58" s="30"/>
      <c r="J58" s="30"/>
      <c r="K58" s="30"/>
      <c r="L58" s="30"/>
      <c r="M58" s="30"/>
      <c r="N58" s="30"/>
      <c r="O58" s="30"/>
      <c r="P58" s="30"/>
      <c r="Q58" s="31"/>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row>
    <row r="59" spans="2:48" ht="27" customHeight="1" x14ac:dyDescent="0.15">
      <c r="B59" s="302" t="s">
        <v>158</v>
      </c>
      <c r="C59" s="389"/>
      <c r="D59" s="390" t="s">
        <v>159</v>
      </c>
      <c r="E59" s="391"/>
      <c r="F59" s="392"/>
      <c r="G59" s="392"/>
      <c r="H59" s="392"/>
      <c r="I59" s="392"/>
      <c r="J59" s="393"/>
      <c r="K59" s="394" t="s">
        <v>1</v>
      </c>
      <c r="L59" s="391"/>
      <c r="M59" s="395"/>
      <c r="N59" s="392"/>
      <c r="O59" s="392"/>
      <c r="P59" s="392"/>
      <c r="Q59" s="396"/>
    </row>
    <row r="60" spans="2:48" ht="27" customHeight="1" x14ac:dyDescent="0.15">
      <c r="B60" s="375"/>
      <c r="C60" s="376"/>
      <c r="D60" s="379" t="s">
        <v>160</v>
      </c>
      <c r="E60" s="380"/>
      <c r="F60" s="381"/>
      <c r="G60" s="381"/>
      <c r="H60" s="381"/>
      <c r="I60" s="381"/>
      <c r="J60" s="382"/>
      <c r="K60" s="383" t="s">
        <v>161</v>
      </c>
      <c r="L60" s="380"/>
      <c r="M60" s="384"/>
      <c r="N60" s="381"/>
      <c r="O60" s="381"/>
      <c r="P60" s="381"/>
      <c r="Q60" s="385"/>
    </row>
    <row r="61" spans="2:48" ht="27" customHeight="1" x14ac:dyDescent="0.15">
      <c r="B61" s="377"/>
      <c r="C61" s="378"/>
      <c r="D61" s="379" t="s">
        <v>162</v>
      </c>
      <c r="E61" s="380"/>
      <c r="F61" s="381"/>
      <c r="G61" s="381"/>
      <c r="H61" s="381"/>
      <c r="I61" s="381"/>
      <c r="J61" s="382"/>
      <c r="K61" s="383" t="s">
        <v>163</v>
      </c>
      <c r="L61" s="380"/>
      <c r="M61" s="384"/>
      <c r="N61" s="381"/>
      <c r="O61" s="381"/>
      <c r="P61" s="381"/>
      <c r="Q61" s="385"/>
    </row>
    <row r="62" spans="2:48" ht="27" customHeight="1" x14ac:dyDescent="0.15">
      <c r="B62" s="373" t="s">
        <v>164</v>
      </c>
      <c r="C62" s="374"/>
      <c r="D62" s="379" t="s">
        <v>159</v>
      </c>
      <c r="E62" s="380"/>
      <c r="F62" s="381"/>
      <c r="G62" s="381"/>
      <c r="H62" s="381"/>
      <c r="I62" s="381"/>
      <c r="J62" s="382"/>
      <c r="K62" s="383" t="s">
        <v>1</v>
      </c>
      <c r="L62" s="380"/>
      <c r="M62" s="384"/>
      <c r="N62" s="381"/>
      <c r="O62" s="381"/>
      <c r="P62" s="381"/>
      <c r="Q62" s="385"/>
    </row>
    <row r="63" spans="2:48" ht="27" customHeight="1" x14ac:dyDescent="0.15">
      <c r="B63" s="375"/>
      <c r="C63" s="376"/>
      <c r="D63" s="379" t="s">
        <v>160</v>
      </c>
      <c r="E63" s="380"/>
      <c r="F63" s="381"/>
      <c r="G63" s="381"/>
      <c r="H63" s="381"/>
      <c r="I63" s="381"/>
      <c r="J63" s="382"/>
      <c r="K63" s="383" t="s">
        <v>161</v>
      </c>
      <c r="L63" s="380"/>
      <c r="M63" s="384"/>
      <c r="N63" s="381"/>
      <c r="O63" s="381"/>
      <c r="P63" s="381"/>
      <c r="Q63" s="385"/>
    </row>
    <row r="64" spans="2:48" ht="27" customHeight="1" x14ac:dyDescent="0.15">
      <c r="B64" s="377"/>
      <c r="C64" s="378"/>
      <c r="D64" s="379" t="s">
        <v>162</v>
      </c>
      <c r="E64" s="380"/>
      <c r="F64" s="381"/>
      <c r="G64" s="381"/>
      <c r="H64" s="381"/>
      <c r="I64" s="381"/>
      <c r="J64" s="382"/>
      <c r="K64" s="383" t="s">
        <v>163</v>
      </c>
      <c r="L64" s="380"/>
      <c r="M64" s="384"/>
      <c r="N64" s="381"/>
      <c r="O64" s="381"/>
      <c r="P64" s="381"/>
      <c r="Q64" s="385"/>
    </row>
    <row r="65" spans="2:17" ht="27" customHeight="1" x14ac:dyDescent="0.15">
      <c r="B65" s="365" t="s">
        <v>165</v>
      </c>
      <c r="C65" s="366"/>
      <c r="D65" s="370" t="s">
        <v>166</v>
      </c>
      <c r="E65" s="371"/>
      <c r="F65" s="371"/>
      <c r="G65" s="371"/>
      <c r="H65" s="371"/>
      <c r="I65" s="371"/>
      <c r="J65" s="371"/>
      <c r="K65" s="371"/>
      <c r="L65" s="371"/>
      <c r="M65" s="371"/>
      <c r="N65" s="371"/>
      <c r="O65" s="371"/>
      <c r="P65" s="371"/>
      <c r="Q65" s="372"/>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167</v>
      </c>
    </row>
    <row r="2" spans="1:1" x14ac:dyDescent="0.15">
      <c r="A2" t="s">
        <v>168</v>
      </c>
    </row>
    <row r="3" spans="1:1" x14ac:dyDescent="0.15">
      <c r="A3" t="s">
        <v>169</v>
      </c>
    </row>
    <row r="4" spans="1:1" x14ac:dyDescent="0.15">
      <c r="A4" t="s">
        <v>170</v>
      </c>
    </row>
    <row r="5" spans="1:1" x14ac:dyDescent="0.15">
      <c r="A5" t="s">
        <v>171</v>
      </c>
    </row>
    <row r="6" spans="1:1" x14ac:dyDescent="0.15">
      <c r="A6" t="s">
        <v>172</v>
      </c>
    </row>
    <row r="7" spans="1:1" x14ac:dyDescent="0.15">
      <c r="A7" t="s">
        <v>173</v>
      </c>
    </row>
    <row r="8" spans="1:1" x14ac:dyDescent="0.15">
      <c r="A8" t="s">
        <v>174</v>
      </c>
    </row>
    <row r="9" spans="1:1" x14ac:dyDescent="0.15">
      <c r="A9" t="s">
        <v>175</v>
      </c>
    </row>
    <row r="10" spans="1:1" x14ac:dyDescent="0.15">
      <c r="A10" t="s">
        <v>176</v>
      </c>
    </row>
    <row r="11" spans="1:1" x14ac:dyDescent="0.15">
      <c r="A11" t="s">
        <v>177</v>
      </c>
    </row>
    <row r="12" spans="1:1" x14ac:dyDescent="0.15">
      <c r="A12" t="s">
        <v>178</v>
      </c>
    </row>
    <row r="13" spans="1:1" x14ac:dyDescent="0.15">
      <c r="A13" t="s">
        <v>179</v>
      </c>
    </row>
    <row r="14" spans="1:1" x14ac:dyDescent="0.15">
      <c r="A14" t="s">
        <v>180</v>
      </c>
    </row>
    <row r="15" spans="1:1" x14ac:dyDescent="0.15">
      <c r="A15" t="s">
        <v>181</v>
      </c>
    </row>
    <row r="16" spans="1:1" x14ac:dyDescent="0.15">
      <c r="A16" t="s">
        <v>182</v>
      </c>
    </row>
    <row r="17" spans="1:1" x14ac:dyDescent="0.15">
      <c r="A17" t="s">
        <v>183</v>
      </c>
    </row>
    <row r="18" spans="1:1" x14ac:dyDescent="0.15">
      <c r="A18" t="s">
        <v>184</v>
      </c>
    </row>
    <row r="19" spans="1:1" x14ac:dyDescent="0.15">
      <c r="A19" t="s">
        <v>185</v>
      </c>
    </row>
    <row r="20" spans="1:1" x14ac:dyDescent="0.15">
      <c r="A20" t="s">
        <v>186</v>
      </c>
    </row>
    <row r="21" spans="1:1" x14ac:dyDescent="0.15">
      <c r="A21" t="s">
        <v>187</v>
      </c>
    </row>
    <row r="22" spans="1:1" x14ac:dyDescent="0.15">
      <c r="A22" t="s">
        <v>188</v>
      </c>
    </row>
    <row r="23" spans="1:1" x14ac:dyDescent="0.15">
      <c r="A23" t="s">
        <v>189</v>
      </c>
    </row>
    <row r="24" spans="1:1" x14ac:dyDescent="0.15">
      <c r="A24" t="s">
        <v>190</v>
      </c>
    </row>
    <row r="25" spans="1:1" x14ac:dyDescent="0.15">
      <c r="A25" t="s">
        <v>191</v>
      </c>
    </row>
    <row r="26" spans="1:1" x14ac:dyDescent="0.15">
      <c r="A26" t="s">
        <v>192</v>
      </c>
    </row>
    <row r="27" spans="1:1" x14ac:dyDescent="0.15">
      <c r="A27" t="s">
        <v>193</v>
      </c>
    </row>
    <row r="28" spans="1:1" x14ac:dyDescent="0.15">
      <c r="A28" t="s">
        <v>194</v>
      </c>
    </row>
    <row r="29" spans="1:1" x14ac:dyDescent="0.15">
      <c r="A29" t="s">
        <v>195</v>
      </c>
    </row>
    <row r="30" spans="1:1" x14ac:dyDescent="0.15">
      <c r="A30" t="s">
        <v>196</v>
      </c>
    </row>
    <row r="31" spans="1:1" x14ac:dyDescent="0.15">
      <c r="A31" t="s">
        <v>197</v>
      </c>
    </row>
    <row r="32" spans="1:1" x14ac:dyDescent="0.15">
      <c r="A32" t="s">
        <v>198</v>
      </c>
    </row>
    <row r="33" spans="1:1" x14ac:dyDescent="0.15">
      <c r="A33" t="s">
        <v>199</v>
      </c>
    </row>
    <row r="34" spans="1:1" x14ac:dyDescent="0.1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1B429-8830-9C48-BDE3-27D4BA89B763}">
  <dimension ref="B1:V76"/>
  <sheetViews>
    <sheetView showGridLines="0" tabSelected="1" zoomScale="110" zoomScaleNormal="110" workbookViewId="0">
      <selection activeCell="D8" sqref="D8:Q8"/>
    </sheetView>
  </sheetViews>
  <sheetFormatPr baseColWidth="10" defaultColWidth="11.5" defaultRowHeight="13" x14ac:dyDescent="0.15"/>
  <cols>
    <col min="1" max="2" width="4.5" style="77" customWidth="1"/>
    <col min="3" max="3" width="18.5" style="77" customWidth="1"/>
    <col min="4" max="5" width="8.5" style="77" customWidth="1"/>
    <col min="6" max="6" width="12.5" style="77" customWidth="1"/>
    <col min="7" max="7" width="4.5" style="117" customWidth="1"/>
    <col min="8" max="8" width="8.5" style="117" customWidth="1"/>
    <col min="9" max="9" width="12.5" style="117" customWidth="1"/>
    <col min="10" max="10" width="3.5" style="117" customWidth="1"/>
    <col min="11" max="11" width="8.5" style="117" customWidth="1"/>
    <col min="12" max="12" width="12.5" style="117" customWidth="1"/>
    <col min="13" max="13" width="3.5" style="117" customWidth="1"/>
    <col min="14" max="14" width="8.5" style="117" customWidth="1"/>
    <col min="15" max="15" width="12.5" style="117" customWidth="1"/>
    <col min="16" max="16" width="6.5" style="77" customWidth="1"/>
    <col min="17" max="17" width="3.5" style="77" customWidth="1"/>
    <col min="18" max="18" width="4.5" style="77" customWidth="1"/>
    <col min="19" max="19" width="33.5" style="77" customWidth="1"/>
    <col min="20" max="29" width="4.5" style="77" customWidth="1"/>
    <col min="30" max="16384" width="11.5" style="77"/>
  </cols>
  <sheetData>
    <row r="1" spans="2:17" s="72" customFormat="1" ht="37.5" customHeight="1" x14ac:dyDescent="0.15">
      <c r="B1" s="165" t="s">
        <v>201</v>
      </c>
      <c r="C1" s="166"/>
      <c r="D1" s="169" t="s">
        <v>202</v>
      </c>
      <c r="E1" s="170"/>
      <c r="F1" s="170"/>
      <c r="G1" s="170"/>
      <c r="H1" s="170"/>
      <c r="I1" s="170"/>
      <c r="J1" s="170"/>
      <c r="K1" s="170"/>
      <c r="L1" s="170"/>
      <c r="M1" s="170"/>
      <c r="N1" s="171"/>
      <c r="O1" s="172"/>
      <c r="P1" s="173"/>
      <c r="Q1" s="174"/>
    </row>
    <row r="2" spans="2:17" s="72" customFormat="1" ht="17.25" customHeight="1" x14ac:dyDescent="0.15">
      <c r="B2" s="167"/>
      <c r="C2" s="168"/>
      <c r="D2" s="178" t="s">
        <v>203</v>
      </c>
      <c r="E2" s="179"/>
      <c r="F2" s="179"/>
      <c r="G2" s="179"/>
      <c r="H2" s="179"/>
      <c r="I2" s="179"/>
      <c r="J2" s="179"/>
      <c r="K2" s="179"/>
      <c r="L2" s="179"/>
      <c r="M2" s="179"/>
      <c r="N2" s="180"/>
      <c r="O2" s="175"/>
      <c r="P2" s="176"/>
      <c r="Q2" s="177"/>
    </row>
    <row r="3" spans="2:17" s="72" customFormat="1" ht="17.25" customHeight="1" x14ac:dyDescent="0.15">
      <c r="B3" s="181" t="s">
        <v>204</v>
      </c>
      <c r="C3" s="182"/>
      <c r="D3" s="181" t="s">
        <v>282</v>
      </c>
      <c r="E3" s="183"/>
      <c r="F3" s="183"/>
      <c r="G3" s="183"/>
      <c r="H3" s="183"/>
      <c r="I3" s="183"/>
      <c r="J3" s="183"/>
      <c r="K3" s="183"/>
      <c r="L3" s="183"/>
      <c r="M3" s="183"/>
      <c r="N3" s="182"/>
      <c r="O3" s="181" t="s">
        <v>205</v>
      </c>
      <c r="P3" s="183"/>
      <c r="Q3" s="182"/>
    </row>
    <row r="4" spans="2:17" s="76" customFormat="1" ht="4.5" customHeight="1" x14ac:dyDescent="0.15">
      <c r="B4" s="73"/>
      <c r="C4" s="74"/>
      <c r="D4" s="74"/>
      <c r="E4" s="74"/>
      <c r="F4" s="74"/>
      <c r="G4" s="74"/>
      <c r="H4" s="74"/>
      <c r="I4" s="74"/>
      <c r="J4" s="74"/>
      <c r="K4" s="74"/>
      <c r="L4" s="74"/>
      <c r="M4" s="74"/>
      <c r="N4" s="74"/>
      <c r="O4" s="74"/>
      <c r="P4" s="74"/>
      <c r="Q4" s="75"/>
    </row>
    <row r="5" spans="2:17" ht="24.75" customHeight="1" x14ac:dyDescent="0.15">
      <c r="B5" s="156" t="s">
        <v>76</v>
      </c>
      <c r="C5" s="157"/>
      <c r="D5" s="157"/>
      <c r="E5" s="157"/>
      <c r="F5" s="157"/>
      <c r="G5" s="157"/>
      <c r="H5" s="157"/>
      <c r="I5" s="157"/>
      <c r="J5" s="157"/>
      <c r="K5" s="157"/>
      <c r="L5" s="157"/>
      <c r="M5" s="157"/>
      <c r="N5" s="157"/>
      <c r="O5" s="157"/>
      <c r="P5" s="157"/>
      <c r="Q5" s="158"/>
    </row>
    <row r="6" spans="2:17" s="76" customFormat="1" ht="4.5" customHeight="1" x14ac:dyDescent="0.15">
      <c r="B6" s="73"/>
      <c r="C6" s="74"/>
      <c r="D6" s="74"/>
      <c r="E6" s="74"/>
      <c r="F6" s="74"/>
      <c r="G6" s="74"/>
      <c r="H6" s="74"/>
      <c r="I6" s="74"/>
      <c r="J6" s="74"/>
      <c r="K6" s="74"/>
      <c r="L6" s="74"/>
      <c r="M6" s="74"/>
      <c r="N6" s="74"/>
      <c r="O6" s="74"/>
      <c r="P6" s="74"/>
      <c r="Q6" s="75"/>
    </row>
    <row r="7" spans="2:17" ht="5" customHeight="1" x14ac:dyDescent="0.15">
      <c r="B7" s="73"/>
      <c r="C7" s="74"/>
      <c r="D7" s="74"/>
      <c r="E7" s="74"/>
      <c r="F7" s="74"/>
      <c r="G7" s="74"/>
      <c r="H7" s="74"/>
      <c r="I7" s="74"/>
      <c r="J7" s="74"/>
      <c r="K7" s="74"/>
      <c r="L7" s="74"/>
      <c r="M7" s="74"/>
      <c r="N7" s="74"/>
      <c r="O7" s="74"/>
      <c r="P7" s="74"/>
      <c r="Q7" s="75"/>
    </row>
    <row r="8" spans="2:17" ht="40.5" customHeight="1" x14ac:dyDescent="0.15">
      <c r="B8" s="159" t="s">
        <v>77</v>
      </c>
      <c r="C8" s="160"/>
      <c r="D8" s="161" t="s">
        <v>236</v>
      </c>
      <c r="E8" s="162"/>
      <c r="F8" s="162"/>
      <c r="G8" s="162"/>
      <c r="H8" s="162"/>
      <c r="I8" s="162"/>
      <c r="J8" s="162"/>
      <c r="K8" s="162"/>
      <c r="L8" s="162"/>
      <c r="M8" s="162"/>
      <c r="N8" s="162"/>
      <c r="O8" s="162"/>
      <c r="P8" s="162"/>
      <c r="Q8" s="163"/>
    </row>
    <row r="9" spans="2:17" ht="40.5" customHeight="1" x14ac:dyDescent="0.15">
      <c r="B9" s="159" t="s">
        <v>79</v>
      </c>
      <c r="C9" s="160"/>
      <c r="D9" s="161" t="s">
        <v>237</v>
      </c>
      <c r="E9" s="162"/>
      <c r="F9" s="162"/>
      <c r="G9" s="162"/>
      <c r="H9" s="162"/>
      <c r="I9" s="162"/>
      <c r="J9" s="162"/>
      <c r="K9" s="162"/>
      <c r="L9" s="162"/>
      <c r="M9" s="162"/>
      <c r="N9" s="162"/>
      <c r="O9" s="162"/>
      <c r="P9" s="162"/>
      <c r="Q9" s="163"/>
    </row>
    <row r="10" spans="2:17" ht="40.5" customHeight="1" x14ac:dyDescent="0.15">
      <c r="B10" s="159" t="s">
        <v>81</v>
      </c>
      <c r="C10" s="160"/>
      <c r="D10" s="164" t="s">
        <v>270</v>
      </c>
      <c r="E10" s="162"/>
      <c r="F10" s="162"/>
      <c r="G10" s="162"/>
      <c r="H10" s="162"/>
      <c r="I10" s="162"/>
      <c r="J10" s="162"/>
      <c r="K10" s="162"/>
      <c r="L10" s="162"/>
      <c r="M10" s="162"/>
      <c r="N10" s="162"/>
      <c r="O10" s="162"/>
      <c r="P10" s="162"/>
      <c r="Q10" s="163"/>
    </row>
    <row r="11" spans="2:17" ht="40.5" customHeight="1" x14ac:dyDescent="0.15">
      <c r="B11" s="159" t="s">
        <v>83</v>
      </c>
      <c r="C11" s="160"/>
      <c r="D11" s="161" t="s">
        <v>284</v>
      </c>
      <c r="E11" s="162"/>
      <c r="F11" s="162"/>
      <c r="G11" s="162"/>
      <c r="H11" s="162"/>
      <c r="I11" s="162"/>
      <c r="J11" s="162"/>
      <c r="K11" s="162"/>
      <c r="L11" s="162"/>
      <c r="M11" s="162"/>
      <c r="N11" s="162"/>
      <c r="O11" s="162"/>
      <c r="P11" s="162"/>
      <c r="Q11" s="163"/>
    </row>
    <row r="12" spans="2:17" ht="40.5" customHeight="1" x14ac:dyDescent="0.15">
      <c r="B12" s="159" t="s">
        <v>85</v>
      </c>
      <c r="C12" s="160"/>
      <c r="D12" s="184" t="s">
        <v>285</v>
      </c>
      <c r="E12" s="185"/>
      <c r="F12" s="185"/>
      <c r="G12" s="185"/>
      <c r="H12" s="185"/>
      <c r="I12" s="185"/>
      <c r="J12" s="185"/>
      <c r="K12" s="185"/>
      <c r="L12" s="185"/>
      <c r="M12" s="185"/>
      <c r="N12" s="185"/>
      <c r="O12" s="185"/>
      <c r="P12" s="185"/>
      <c r="Q12" s="185"/>
    </row>
    <row r="13" spans="2:17" s="76" customFormat="1" ht="4.5" customHeight="1" x14ac:dyDescent="0.15">
      <c r="B13" s="73"/>
      <c r="C13" s="74"/>
      <c r="D13" s="74"/>
      <c r="E13" s="74"/>
      <c r="F13" s="74"/>
      <c r="G13" s="74"/>
      <c r="H13" s="74"/>
      <c r="I13" s="74"/>
      <c r="J13" s="74"/>
      <c r="K13" s="74"/>
      <c r="L13" s="74"/>
      <c r="M13" s="74"/>
      <c r="N13" s="74"/>
      <c r="O13" s="74"/>
      <c r="P13" s="74"/>
      <c r="Q13" s="75"/>
    </row>
    <row r="14" spans="2:17" ht="24.75" customHeight="1" x14ac:dyDescent="0.15">
      <c r="B14" s="156" t="s">
        <v>87</v>
      </c>
      <c r="C14" s="157"/>
      <c r="D14" s="157"/>
      <c r="E14" s="157"/>
      <c r="F14" s="157"/>
      <c r="G14" s="157"/>
      <c r="H14" s="157"/>
      <c r="I14" s="157"/>
      <c r="J14" s="157"/>
      <c r="K14" s="157"/>
      <c r="L14" s="157"/>
      <c r="M14" s="157"/>
      <c r="N14" s="157"/>
      <c r="O14" s="157"/>
      <c r="P14" s="157"/>
      <c r="Q14" s="158"/>
    </row>
    <row r="15" spans="2:17" s="76" customFormat="1" ht="4.5" customHeight="1" x14ac:dyDescent="0.15">
      <c r="B15" s="73"/>
      <c r="C15" s="74"/>
      <c r="D15" s="74"/>
      <c r="E15" s="74"/>
      <c r="F15" s="74"/>
      <c r="G15" s="74"/>
      <c r="H15" s="74"/>
      <c r="I15" s="74"/>
      <c r="J15" s="74"/>
      <c r="K15" s="74"/>
      <c r="L15" s="74"/>
      <c r="M15" s="74"/>
      <c r="N15" s="74"/>
      <c r="O15" s="74"/>
      <c r="P15" s="74"/>
      <c r="Q15" s="75"/>
    </row>
    <row r="16" spans="2:17" ht="40.5" customHeight="1" x14ac:dyDescent="0.15">
      <c r="B16" s="159" t="s">
        <v>88</v>
      </c>
      <c r="C16" s="160"/>
      <c r="D16" s="161" t="s">
        <v>238</v>
      </c>
      <c r="E16" s="162"/>
      <c r="F16" s="162"/>
      <c r="G16" s="162"/>
      <c r="H16" s="162"/>
      <c r="I16" s="162"/>
      <c r="J16" s="162"/>
      <c r="K16" s="163"/>
      <c r="L16" s="186" t="s">
        <v>90</v>
      </c>
      <c r="M16" s="186"/>
      <c r="N16" s="187" t="s">
        <v>286</v>
      </c>
      <c r="O16" s="188"/>
      <c r="P16" s="188"/>
      <c r="Q16" s="189"/>
    </row>
    <row r="17" spans="2:22" ht="213" customHeight="1" x14ac:dyDescent="0.15">
      <c r="B17" s="159" t="s">
        <v>92</v>
      </c>
      <c r="C17" s="160"/>
      <c r="D17" s="190" t="s">
        <v>291</v>
      </c>
      <c r="E17" s="191"/>
      <c r="F17" s="191"/>
      <c r="G17" s="191"/>
      <c r="H17" s="191"/>
      <c r="I17" s="191"/>
      <c r="J17" s="191"/>
      <c r="K17" s="191"/>
      <c r="L17" s="191"/>
      <c r="M17" s="191"/>
      <c r="N17" s="191"/>
      <c r="O17" s="191"/>
      <c r="P17" s="191"/>
      <c r="Q17" s="192"/>
    </row>
    <row r="18" spans="2:22" ht="40.5" customHeight="1" x14ac:dyDescent="0.15">
      <c r="B18" s="193" t="s">
        <v>94</v>
      </c>
      <c r="C18" s="194"/>
      <c r="D18" s="199" t="s">
        <v>239</v>
      </c>
      <c r="E18" s="200"/>
      <c r="F18" s="200"/>
      <c r="G18" s="200" t="s">
        <v>240</v>
      </c>
      <c r="H18" s="200"/>
      <c r="I18" s="200"/>
      <c r="J18" s="200"/>
      <c r="K18" s="200"/>
      <c r="L18" s="200"/>
      <c r="M18" s="200"/>
      <c r="N18" s="200"/>
      <c r="O18" s="200"/>
      <c r="P18" s="200"/>
      <c r="Q18" s="201"/>
    </row>
    <row r="19" spans="2:22" ht="40.5" customHeight="1" x14ac:dyDescent="0.15">
      <c r="B19" s="195"/>
      <c r="C19" s="196"/>
      <c r="D19" s="202" t="s">
        <v>271</v>
      </c>
      <c r="E19" s="203"/>
      <c r="F19" s="203"/>
      <c r="G19" s="203" t="s">
        <v>273</v>
      </c>
      <c r="H19" s="203"/>
      <c r="I19" s="203"/>
      <c r="J19" s="203"/>
      <c r="K19" s="203"/>
      <c r="L19" s="203"/>
      <c r="M19" s="203"/>
      <c r="N19" s="203"/>
      <c r="O19" s="203"/>
      <c r="P19" s="203"/>
      <c r="Q19" s="204"/>
    </row>
    <row r="20" spans="2:22" ht="34.5" customHeight="1" x14ac:dyDescent="0.15">
      <c r="B20" s="195"/>
      <c r="C20" s="196"/>
      <c r="D20" s="202" t="s">
        <v>272</v>
      </c>
      <c r="E20" s="203"/>
      <c r="F20" s="203"/>
      <c r="G20" s="203" t="s">
        <v>274</v>
      </c>
      <c r="H20" s="203"/>
      <c r="I20" s="203"/>
      <c r="J20" s="203"/>
      <c r="K20" s="203"/>
      <c r="L20" s="203"/>
      <c r="M20" s="203"/>
      <c r="N20" s="203"/>
      <c r="O20" s="203"/>
      <c r="P20" s="203"/>
      <c r="Q20" s="204"/>
    </row>
    <row r="21" spans="2:22" ht="74.25" customHeight="1" x14ac:dyDescent="0.15">
      <c r="B21" s="195"/>
      <c r="C21" s="196"/>
      <c r="D21" s="202" t="s">
        <v>241</v>
      </c>
      <c r="E21" s="203"/>
      <c r="F21" s="203"/>
      <c r="G21" s="203" t="s">
        <v>242</v>
      </c>
      <c r="H21" s="203"/>
      <c r="I21" s="203"/>
      <c r="J21" s="203"/>
      <c r="K21" s="203"/>
      <c r="L21" s="203"/>
      <c r="M21" s="203"/>
      <c r="N21" s="203"/>
      <c r="O21" s="203"/>
      <c r="P21" s="203"/>
      <c r="Q21" s="204"/>
    </row>
    <row r="22" spans="2:22" ht="40.5" customHeight="1" x14ac:dyDescent="0.15">
      <c r="B22" s="197"/>
      <c r="C22" s="198"/>
      <c r="D22" s="205" t="s">
        <v>243</v>
      </c>
      <c r="E22" s="206"/>
      <c r="F22" s="206"/>
      <c r="G22" s="206" t="s">
        <v>244</v>
      </c>
      <c r="H22" s="206"/>
      <c r="I22" s="206"/>
      <c r="J22" s="206"/>
      <c r="K22" s="206"/>
      <c r="L22" s="206"/>
      <c r="M22" s="206"/>
      <c r="N22" s="206"/>
      <c r="O22" s="206"/>
      <c r="P22" s="206"/>
      <c r="Q22" s="207"/>
    </row>
    <row r="23" spans="2:22" ht="40.5" customHeight="1" x14ac:dyDescent="0.15">
      <c r="B23" s="159" t="s">
        <v>96</v>
      </c>
      <c r="C23" s="160"/>
      <c r="D23" s="161" t="s">
        <v>12</v>
      </c>
      <c r="E23" s="162"/>
      <c r="F23" s="162"/>
      <c r="G23" s="208" t="s">
        <v>98</v>
      </c>
      <c r="H23" s="208"/>
      <c r="I23" s="209" t="s">
        <v>63</v>
      </c>
      <c r="J23" s="209"/>
      <c r="K23" s="209"/>
      <c r="L23" s="208" t="s">
        <v>100</v>
      </c>
      <c r="M23" s="208"/>
      <c r="N23" s="208"/>
      <c r="O23" s="209" t="s">
        <v>66</v>
      </c>
      <c r="P23" s="209"/>
      <c r="Q23" s="210"/>
    </row>
    <row r="24" spans="2:22" ht="40.5" customHeight="1" x14ac:dyDescent="0.15">
      <c r="B24" s="159" t="s">
        <v>102</v>
      </c>
      <c r="C24" s="160"/>
      <c r="D24" s="161" t="s">
        <v>45</v>
      </c>
      <c r="E24" s="162"/>
      <c r="F24" s="162"/>
      <c r="G24" s="162"/>
      <c r="H24" s="162"/>
      <c r="I24" s="163"/>
      <c r="J24" s="211" t="s">
        <v>206</v>
      </c>
      <c r="K24" s="211"/>
      <c r="L24" s="211"/>
      <c r="M24" s="162" t="s">
        <v>48</v>
      </c>
      <c r="N24" s="162"/>
      <c r="O24" s="162"/>
      <c r="P24" s="162"/>
      <c r="Q24" s="163"/>
    </row>
    <row r="25" spans="2:22" ht="40.5" customHeight="1" x14ac:dyDescent="0.15">
      <c r="B25" s="159" t="s">
        <v>106</v>
      </c>
      <c r="C25" s="160"/>
      <c r="D25" s="161" t="s">
        <v>292</v>
      </c>
      <c r="E25" s="162"/>
      <c r="F25" s="162"/>
      <c r="G25" s="162"/>
      <c r="H25" s="162"/>
      <c r="I25" s="162"/>
      <c r="J25" s="162"/>
      <c r="K25" s="163"/>
      <c r="L25" s="208" t="s">
        <v>108</v>
      </c>
      <c r="M25" s="208"/>
      <c r="N25" s="208"/>
      <c r="O25" s="162" t="s">
        <v>2</v>
      </c>
      <c r="P25" s="162"/>
      <c r="Q25" s="163"/>
    </row>
    <row r="26" spans="2:22" ht="44.25" customHeight="1" x14ac:dyDescent="0.15">
      <c r="B26" s="159" t="s">
        <v>110</v>
      </c>
      <c r="C26" s="160"/>
      <c r="D26" s="161" t="s">
        <v>287</v>
      </c>
      <c r="E26" s="162"/>
      <c r="F26" s="162"/>
      <c r="G26" s="162"/>
      <c r="H26" s="162"/>
      <c r="I26" s="162"/>
      <c r="J26" s="162"/>
      <c r="K26" s="162"/>
      <c r="L26" s="162"/>
      <c r="M26" s="162"/>
      <c r="N26" s="162"/>
      <c r="O26" s="162"/>
      <c r="P26" s="162"/>
      <c r="Q26" s="163"/>
    </row>
    <row r="27" spans="2:22" ht="40.5" customHeight="1" x14ac:dyDescent="0.15">
      <c r="B27" s="159" t="s">
        <v>112</v>
      </c>
      <c r="C27" s="160"/>
      <c r="D27" s="161" t="s">
        <v>29</v>
      </c>
      <c r="E27" s="162"/>
      <c r="F27" s="162"/>
      <c r="G27" s="208" t="s">
        <v>114</v>
      </c>
      <c r="H27" s="208"/>
      <c r="I27" s="208"/>
      <c r="J27" s="162" t="s">
        <v>29</v>
      </c>
      <c r="K27" s="162"/>
      <c r="L27" s="163"/>
      <c r="M27" s="208" t="s">
        <v>116</v>
      </c>
      <c r="N27" s="208"/>
      <c r="O27" s="162">
        <v>60</v>
      </c>
      <c r="P27" s="162"/>
      <c r="Q27" s="163"/>
    </row>
    <row r="28" spans="2:22" ht="40.5" customHeight="1" x14ac:dyDescent="0.15">
      <c r="B28" s="159" t="s">
        <v>118</v>
      </c>
      <c r="C28" s="160"/>
      <c r="D28" s="161" t="s">
        <v>288</v>
      </c>
      <c r="E28" s="162"/>
      <c r="F28" s="162"/>
      <c r="G28" s="162"/>
      <c r="H28" s="162"/>
      <c r="I28" s="162"/>
      <c r="J28" s="162"/>
      <c r="K28" s="162"/>
      <c r="L28" s="162"/>
      <c r="M28" s="162"/>
      <c r="N28" s="162"/>
      <c r="O28" s="162"/>
      <c r="P28" s="162"/>
      <c r="Q28" s="163"/>
    </row>
    <row r="29" spans="2:22" ht="289.5" customHeight="1" x14ac:dyDescent="0.15">
      <c r="B29" s="193" t="s">
        <v>120</v>
      </c>
      <c r="C29" s="194"/>
      <c r="D29" s="214" t="s">
        <v>275</v>
      </c>
      <c r="E29" s="215"/>
      <c r="F29" s="215"/>
      <c r="G29" s="215"/>
      <c r="H29" s="215"/>
      <c r="I29" s="215"/>
      <c r="J29" s="215"/>
      <c r="K29" s="215"/>
      <c r="L29" s="215"/>
      <c r="M29" s="215"/>
      <c r="N29" s="215"/>
      <c r="O29" s="215"/>
      <c r="P29" s="215"/>
      <c r="Q29" s="216"/>
      <c r="S29" s="146"/>
    </row>
    <row r="30" spans="2:22" ht="300" customHeight="1" x14ac:dyDescent="0.15">
      <c r="B30" s="195"/>
      <c r="C30" s="196"/>
      <c r="D30" s="217"/>
      <c r="E30" s="218"/>
      <c r="F30" s="218"/>
      <c r="G30" s="218"/>
      <c r="H30" s="218"/>
      <c r="I30" s="218"/>
      <c r="J30" s="218"/>
      <c r="K30" s="218"/>
      <c r="L30" s="218"/>
      <c r="M30" s="218"/>
      <c r="N30" s="218"/>
      <c r="O30" s="218"/>
      <c r="P30" s="218"/>
      <c r="Q30" s="219"/>
    </row>
    <row r="31" spans="2:22" ht="61.5" customHeight="1" x14ac:dyDescent="0.15">
      <c r="B31" s="197"/>
      <c r="C31" s="198"/>
      <c r="D31" s="220"/>
      <c r="E31" s="221"/>
      <c r="F31" s="221"/>
      <c r="G31" s="221"/>
      <c r="H31" s="221"/>
      <c r="I31" s="221"/>
      <c r="J31" s="221"/>
      <c r="K31" s="221"/>
      <c r="L31" s="221"/>
      <c r="M31" s="221"/>
      <c r="N31" s="221"/>
      <c r="O31" s="221"/>
      <c r="P31" s="221"/>
      <c r="Q31" s="222"/>
      <c r="V31" s="77" t="s">
        <v>245</v>
      </c>
    </row>
    <row r="32" spans="2:22" ht="38.5" customHeight="1" x14ac:dyDescent="0.15">
      <c r="B32" s="193" t="s">
        <v>246</v>
      </c>
      <c r="C32" s="194"/>
      <c r="D32" s="223"/>
      <c r="E32" s="224"/>
      <c r="F32" s="225"/>
      <c r="G32" s="229" t="s">
        <v>124</v>
      </c>
      <c r="H32" s="230"/>
      <c r="I32" s="85" t="s">
        <v>125</v>
      </c>
      <c r="J32" s="233" t="s">
        <v>126</v>
      </c>
      <c r="K32" s="234"/>
      <c r="L32" s="229" t="s">
        <v>127</v>
      </c>
      <c r="M32" s="230"/>
      <c r="N32" s="239" t="s">
        <v>292</v>
      </c>
      <c r="O32" s="240"/>
      <c r="P32" s="240"/>
      <c r="Q32" s="241"/>
    </row>
    <row r="33" spans="2:21" ht="36.5" customHeight="1" x14ac:dyDescent="0.15">
      <c r="B33" s="195"/>
      <c r="C33" s="196"/>
      <c r="D33" s="226"/>
      <c r="E33" s="227"/>
      <c r="F33" s="228"/>
      <c r="G33" s="231"/>
      <c r="H33" s="232"/>
      <c r="I33" s="87"/>
      <c r="J33" s="235"/>
      <c r="K33" s="236"/>
      <c r="L33" s="231"/>
      <c r="M33" s="232"/>
      <c r="N33" s="242"/>
      <c r="O33" s="243"/>
      <c r="P33" s="243"/>
      <c r="Q33" s="244"/>
    </row>
    <row r="34" spans="2:21" ht="3" customHeight="1" x14ac:dyDescent="0.15">
      <c r="B34" s="193" t="s">
        <v>129</v>
      </c>
      <c r="C34" s="194"/>
      <c r="D34" s="90"/>
      <c r="E34" s="83"/>
      <c r="F34" s="91"/>
      <c r="G34" s="92"/>
      <c r="H34" s="92"/>
      <c r="I34" s="93"/>
      <c r="J34" s="94"/>
      <c r="K34" s="94"/>
      <c r="L34" s="95"/>
      <c r="M34" s="95"/>
      <c r="N34" s="91"/>
      <c r="O34" s="91"/>
      <c r="P34" s="83"/>
      <c r="Q34" s="84"/>
    </row>
    <row r="35" spans="2:21" ht="16.5" customHeight="1" x14ac:dyDescent="0.15">
      <c r="B35" s="195"/>
      <c r="C35" s="196"/>
      <c r="D35" s="253">
        <v>2028</v>
      </c>
      <c r="E35" s="254"/>
      <c r="F35" s="96">
        <v>2029</v>
      </c>
      <c r="G35" s="255">
        <v>2030</v>
      </c>
      <c r="H35" s="254"/>
      <c r="I35" s="97">
        <v>2031</v>
      </c>
      <c r="J35" s="255">
        <v>2032</v>
      </c>
      <c r="K35" s="254"/>
      <c r="L35" s="96">
        <v>2033</v>
      </c>
      <c r="M35" s="255">
        <v>2034</v>
      </c>
      <c r="N35" s="254"/>
      <c r="O35" s="97">
        <v>2035</v>
      </c>
      <c r="P35" s="256"/>
      <c r="Q35" s="257"/>
    </row>
    <row r="36" spans="2:21" ht="18" customHeight="1" x14ac:dyDescent="0.15">
      <c r="B36" s="195"/>
      <c r="C36" s="196"/>
      <c r="D36" s="237">
        <v>1</v>
      </c>
      <c r="E36" s="238"/>
      <c r="F36" s="98">
        <v>1</v>
      </c>
      <c r="G36" s="212">
        <v>1</v>
      </c>
      <c r="H36" s="238"/>
      <c r="I36" s="98">
        <v>1</v>
      </c>
      <c r="J36" s="212">
        <v>1</v>
      </c>
      <c r="K36" s="238"/>
      <c r="L36" s="98">
        <v>1</v>
      </c>
      <c r="M36" s="212">
        <v>1</v>
      </c>
      <c r="N36" s="238"/>
      <c r="O36" s="98">
        <v>1</v>
      </c>
      <c r="P36" s="212"/>
      <c r="Q36" s="213"/>
    </row>
    <row r="37" spans="2:21" ht="4.5" customHeight="1" x14ac:dyDescent="0.15">
      <c r="B37" s="197"/>
      <c r="C37" s="198"/>
      <c r="D37" s="246"/>
      <c r="E37" s="247"/>
      <c r="F37" s="247"/>
      <c r="G37" s="247"/>
      <c r="H37" s="247"/>
      <c r="I37" s="247"/>
      <c r="J37" s="247"/>
      <c r="K37" s="247"/>
      <c r="L37" s="247"/>
      <c r="M37" s="247"/>
      <c r="N37" s="247"/>
      <c r="O37" s="247"/>
      <c r="P37" s="247"/>
      <c r="Q37" s="248"/>
    </row>
    <row r="38" spans="2:21" ht="40.5" customHeight="1" x14ac:dyDescent="0.15">
      <c r="B38" s="159" t="s">
        <v>131</v>
      </c>
      <c r="C38" s="160"/>
      <c r="D38" s="161" t="s">
        <v>58</v>
      </c>
      <c r="E38" s="162"/>
      <c r="F38" s="162"/>
      <c r="G38" s="162"/>
      <c r="H38" s="162"/>
      <c r="I38" s="162"/>
      <c r="J38" s="249" t="s">
        <v>207</v>
      </c>
      <c r="K38" s="250"/>
      <c r="L38" s="251"/>
      <c r="M38" s="252" t="s">
        <v>247</v>
      </c>
      <c r="N38" s="252"/>
      <c r="O38" s="252"/>
      <c r="P38" s="252"/>
      <c r="Q38" s="236"/>
    </row>
    <row r="39" spans="2:21" ht="40.5" customHeight="1" x14ac:dyDescent="0.15">
      <c r="B39" s="159" t="s">
        <v>133</v>
      </c>
      <c r="C39" s="160"/>
      <c r="D39" s="161" t="s">
        <v>48</v>
      </c>
      <c r="E39" s="162"/>
      <c r="F39" s="162"/>
      <c r="G39" s="162"/>
      <c r="H39" s="162"/>
      <c r="I39" s="162"/>
      <c r="J39" s="162"/>
      <c r="K39" s="163"/>
      <c r="L39" s="186" t="s">
        <v>135</v>
      </c>
      <c r="M39" s="186"/>
      <c r="N39" s="161" t="s">
        <v>48</v>
      </c>
      <c r="O39" s="162"/>
      <c r="P39" s="162"/>
      <c r="Q39" s="163"/>
    </row>
    <row r="40" spans="2:21" ht="40.5" customHeight="1" x14ac:dyDescent="0.15">
      <c r="B40" s="159" t="s">
        <v>137</v>
      </c>
      <c r="C40" s="160"/>
      <c r="D40" s="161" t="s">
        <v>48</v>
      </c>
      <c r="E40" s="162"/>
      <c r="F40" s="162"/>
      <c r="G40" s="162"/>
      <c r="H40" s="162"/>
      <c r="I40" s="162"/>
      <c r="J40" s="162"/>
      <c r="K40" s="162"/>
      <c r="L40" s="162"/>
      <c r="M40" s="162"/>
      <c r="N40" s="162"/>
      <c r="O40" s="162"/>
      <c r="P40" s="162"/>
      <c r="Q40" s="163"/>
    </row>
    <row r="41" spans="2:21" ht="40.5" customHeight="1" x14ac:dyDescent="0.15">
      <c r="B41" s="159" t="s">
        <v>139</v>
      </c>
      <c r="C41" s="160"/>
      <c r="D41" s="161" t="s">
        <v>248</v>
      </c>
      <c r="E41" s="162"/>
      <c r="F41" s="162"/>
      <c r="G41" s="162"/>
      <c r="H41" s="162"/>
      <c r="I41" s="162"/>
      <c r="J41" s="162"/>
      <c r="K41" s="162"/>
      <c r="L41" s="162"/>
      <c r="M41" s="162"/>
      <c r="N41" s="162"/>
      <c r="O41" s="162"/>
      <c r="P41" s="162"/>
      <c r="Q41" s="163"/>
    </row>
    <row r="42" spans="2:21" ht="40.5" customHeight="1" x14ac:dyDescent="0.15">
      <c r="B42" s="159" t="s">
        <v>141</v>
      </c>
      <c r="C42" s="160"/>
      <c r="D42" s="245" t="s">
        <v>293</v>
      </c>
      <c r="E42" s="245"/>
      <c r="F42" s="245"/>
      <c r="G42" s="245"/>
      <c r="H42" s="245"/>
      <c r="I42" s="245"/>
      <c r="J42" s="245"/>
      <c r="K42" s="245"/>
      <c r="L42" s="245"/>
      <c r="M42" s="245"/>
      <c r="N42" s="245"/>
      <c r="O42" s="245"/>
      <c r="P42" s="245"/>
      <c r="Q42" s="245"/>
    </row>
    <row r="43" spans="2:21" s="99" customFormat="1" ht="244.5" customHeight="1" x14ac:dyDescent="0.15">
      <c r="B43" s="193" t="s">
        <v>143</v>
      </c>
      <c r="C43" s="194"/>
      <c r="D43" s="262" t="s">
        <v>278</v>
      </c>
      <c r="E43" s="262"/>
      <c r="F43" s="262"/>
      <c r="G43" s="262"/>
      <c r="H43" s="262"/>
      <c r="I43" s="262"/>
      <c r="J43" s="262"/>
      <c r="K43" s="262"/>
      <c r="L43" s="262"/>
      <c r="M43" s="262"/>
      <c r="N43" s="262"/>
      <c r="O43" s="262"/>
      <c r="P43" s="262"/>
      <c r="Q43" s="263"/>
    </row>
    <row r="44" spans="2:21" s="99" customFormat="1" ht="197" customHeight="1" x14ac:dyDescent="0.15">
      <c r="B44" s="195"/>
      <c r="C44" s="196"/>
      <c r="D44" s="202" t="s">
        <v>279</v>
      </c>
      <c r="E44" s="203"/>
      <c r="F44" s="203"/>
      <c r="G44" s="203"/>
      <c r="H44" s="203"/>
      <c r="I44" s="203"/>
      <c r="J44" s="203"/>
      <c r="K44" s="203"/>
      <c r="L44" s="203"/>
      <c r="M44" s="203"/>
      <c r="N44" s="203"/>
      <c r="O44" s="203"/>
      <c r="P44" s="203"/>
      <c r="Q44" s="204"/>
    </row>
    <row r="45" spans="2:21" s="99" customFormat="1" ht="409.5" customHeight="1" x14ac:dyDescent="0.15">
      <c r="B45" s="197"/>
      <c r="C45" s="198"/>
      <c r="D45" s="264" t="s">
        <v>283</v>
      </c>
      <c r="E45" s="264"/>
      <c r="F45" s="264"/>
      <c r="G45" s="264"/>
      <c r="H45" s="264"/>
      <c r="I45" s="264"/>
      <c r="J45" s="264"/>
      <c r="K45" s="264"/>
      <c r="L45" s="264"/>
      <c r="M45" s="264"/>
      <c r="N45" s="264"/>
      <c r="O45" s="264"/>
      <c r="P45" s="264"/>
      <c r="Q45" s="265"/>
      <c r="U45" s="100"/>
    </row>
    <row r="46" spans="2:21" s="76" customFormat="1" ht="4.5" customHeight="1" x14ac:dyDescent="0.15">
      <c r="B46" s="73"/>
      <c r="C46" s="74"/>
      <c r="D46" s="74"/>
      <c r="E46" s="74"/>
      <c r="F46" s="74"/>
      <c r="G46" s="74"/>
      <c r="H46" s="74"/>
      <c r="I46" s="74"/>
      <c r="J46" s="74"/>
      <c r="K46" s="74"/>
      <c r="L46" s="74"/>
      <c r="M46" s="74"/>
      <c r="N46" s="74"/>
      <c r="O46" s="74"/>
      <c r="P46" s="74"/>
      <c r="Q46" s="75"/>
    </row>
    <row r="47" spans="2:21" ht="24.75" customHeight="1" x14ac:dyDescent="0.15">
      <c r="B47" s="156" t="s">
        <v>145</v>
      </c>
      <c r="C47" s="157"/>
      <c r="D47" s="157"/>
      <c r="E47" s="157"/>
      <c r="F47" s="157"/>
      <c r="G47" s="157"/>
      <c r="H47" s="157"/>
      <c r="I47" s="157"/>
      <c r="J47" s="157"/>
      <c r="K47" s="157"/>
      <c r="L47" s="157"/>
      <c r="M47" s="157"/>
      <c r="N47" s="157"/>
      <c r="O47" s="157"/>
      <c r="P47" s="157"/>
      <c r="Q47" s="158"/>
    </row>
    <row r="48" spans="2:21" s="76" customFormat="1" ht="4.5" customHeight="1" x14ac:dyDescent="0.15">
      <c r="B48" s="73"/>
      <c r="C48" s="74"/>
      <c r="D48" s="74"/>
      <c r="E48" s="74"/>
      <c r="F48" s="74"/>
      <c r="G48" s="74"/>
      <c r="H48" s="74"/>
      <c r="I48" s="74"/>
      <c r="J48" s="74"/>
      <c r="K48" s="74"/>
      <c r="L48" s="74"/>
      <c r="M48" s="74"/>
      <c r="N48" s="74"/>
      <c r="O48" s="74"/>
      <c r="P48" s="74"/>
      <c r="Q48" s="75"/>
    </row>
    <row r="49" spans="2:17" ht="40.5" customHeight="1" x14ac:dyDescent="0.15">
      <c r="B49" s="159" t="s">
        <v>146</v>
      </c>
      <c r="C49" s="160"/>
      <c r="D49" s="266" t="s">
        <v>48</v>
      </c>
      <c r="E49" s="266"/>
      <c r="F49" s="266"/>
      <c r="G49" s="266"/>
      <c r="H49" s="266"/>
      <c r="I49" s="266"/>
      <c r="J49" s="266"/>
      <c r="K49" s="266"/>
      <c r="L49" s="266"/>
      <c r="M49" s="266"/>
      <c r="N49" s="266"/>
      <c r="O49" s="266"/>
      <c r="P49" s="266"/>
      <c r="Q49" s="266"/>
    </row>
    <row r="50" spans="2:17" ht="6.75" customHeight="1" x14ac:dyDescent="0.15">
      <c r="B50" s="193" t="s">
        <v>148</v>
      </c>
      <c r="C50" s="194"/>
      <c r="D50" s="101"/>
      <c r="E50" s="102"/>
      <c r="F50" s="102"/>
      <c r="G50" s="102"/>
      <c r="H50" s="102"/>
      <c r="I50" s="102"/>
      <c r="J50" s="102"/>
      <c r="K50" s="102"/>
      <c r="L50" s="102"/>
      <c r="M50" s="102"/>
      <c r="N50" s="102"/>
      <c r="O50" s="102"/>
      <c r="P50" s="78"/>
      <c r="Q50" s="79"/>
    </row>
    <row r="51" spans="2:17" ht="17.25" customHeight="1" x14ac:dyDescent="0.15">
      <c r="B51" s="195"/>
      <c r="C51" s="196"/>
      <c r="D51" s="80"/>
      <c r="E51" s="103" t="s">
        <v>149</v>
      </c>
      <c r="F51" s="103" t="s">
        <v>150</v>
      </c>
      <c r="G51" s="81"/>
      <c r="H51" s="103" t="s">
        <v>126</v>
      </c>
      <c r="I51" s="103" t="s">
        <v>150</v>
      </c>
      <c r="J51" s="81"/>
      <c r="K51" s="103" t="s">
        <v>126</v>
      </c>
      <c r="L51" s="103" t="s">
        <v>150</v>
      </c>
      <c r="M51" s="81"/>
      <c r="N51" s="103" t="s">
        <v>126</v>
      </c>
      <c r="O51" s="103" t="s">
        <v>150</v>
      </c>
      <c r="P51" s="81"/>
      <c r="Q51" s="82"/>
    </row>
    <row r="52" spans="2:17" ht="17.25" customHeight="1" x14ac:dyDescent="0.15">
      <c r="B52" s="195"/>
      <c r="C52" s="196"/>
      <c r="D52" s="80"/>
      <c r="E52" s="103">
        <v>2000</v>
      </c>
      <c r="F52" s="103" t="s">
        <v>249</v>
      </c>
      <c r="G52" s="81"/>
      <c r="H52" s="103">
        <v>2008</v>
      </c>
      <c r="I52" s="103" t="s">
        <v>249</v>
      </c>
      <c r="J52" s="81"/>
      <c r="K52" s="103">
        <v>2016</v>
      </c>
      <c r="L52" s="104" t="s">
        <v>249</v>
      </c>
      <c r="M52" s="81"/>
      <c r="N52" s="103">
        <v>2024</v>
      </c>
      <c r="O52" s="103"/>
      <c r="P52" s="81"/>
      <c r="Q52" s="82"/>
    </row>
    <row r="53" spans="2:17" ht="17.25" customHeight="1" x14ac:dyDescent="0.15">
      <c r="B53" s="195"/>
      <c r="C53" s="196"/>
      <c r="D53" s="80"/>
      <c r="E53" s="103">
        <v>2001</v>
      </c>
      <c r="F53" s="103" t="s">
        <v>249</v>
      </c>
      <c r="G53" s="81"/>
      <c r="H53" s="103">
        <v>2009</v>
      </c>
      <c r="I53" s="103" t="s">
        <v>249</v>
      </c>
      <c r="J53" s="81"/>
      <c r="K53" s="103">
        <v>2017</v>
      </c>
      <c r="L53" s="104" t="s">
        <v>249</v>
      </c>
      <c r="M53" s="81"/>
      <c r="N53" s="103">
        <v>2025</v>
      </c>
      <c r="O53" s="103"/>
      <c r="P53" s="81"/>
      <c r="Q53" s="82"/>
    </row>
    <row r="54" spans="2:17" ht="17.25" customHeight="1" x14ac:dyDescent="0.15">
      <c r="B54" s="195"/>
      <c r="C54" s="196"/>
      <c r="D54" s="80"/>
      <c r="E54" s="103">
        <v>2002</v>
      </c>
      <c r="F54" s="103" t="s">
        <v>249</v>
      </c>
      <c r="G54" s="81"/>
      <c r="H54" s="103">
        <v>2010</v>
      </c>
      <c r="I54" s="103" t="s">
        <v>249</v>
      </c>
      <c r="J54" s="81"/>
      <c r="K54" s="103">
        <v>2018</v>
      </c>
      <c r="L54" s="104" t="s">
        <v>249</v>
      </c>
      <c r="M54" s="81"/>
      <c r="N54" s="103">
        <v>2026</v>
      </c>
      <c r="O54" s="103"/>
      <c r="P54" s="81"/>
      <c r="Q54" s="82"/>
    </row>
    <row r="55" spans="2:17" ht="17.25" customHeight="1" x14ac:dyDescent="0.15">
      <c r="B55" s="195"/>
      <c r="C55" s="196"/>
      <c r="D55" s="80"/>
      <c r="E55" s="103">
        <v>2003</v>
      </c>
      <c r="F55" s="103" t="s">
        <v>249</v>
      </c>
      <c r="G55" s="81"/>
      <c r="H55" s="103">
        <v>2011</v>
      </c>
      <c r="I55" s="103" t="s">
        <v>249</v>
      </c>
      <c r="J55" s="81"/>
      <c r="K55" s="103">
        <v>2019</v>
      </c>
      <c r="L55" s="104" t="s">
        <v>249</v>
      </c>
      <c r="M55" s="81"/>
      <c r="N55" s="103">
        <v>2027</v>
      </c>
      <c r="O55" s="103"/>
      <c r="P55" s="81"/>
      <c r="Q55" s="82"/>
    </row>
    <row r="56" spans="2:17" ht="17.25" customHeight="1" x14ac:dyDescent="0.15">
      <c r="B56" s="195"/>
      <c r="C56" s="196"/>
      <c r="D56" s="80"/>
      <c r="E56" s="103">
        <v>2004</v>
      </c>
      <c r="F56" s="103" t="s">
        <v>249</v>
      </c>
      <c r="G56" s="81"/>
      <c r="H56" s="103">
        <v>2012</v>
      </c>
      <c r="I56" s="103" t="s">
        <v>249</v>
      </c>
      <c r="J56" s="81"/>
      <c r="K56" s="103">
        <v>2020</v>
      </c>
      <c r="L56" s="104" t="s">
        <v>249</v>
      </c>
      <c r="M56" s="81"/>
      <c r="N56" s="103">
        <v>2028</v>
      </c>
      <c r="O56" s="103"/>
      <c r="P56" s="81"/>
      <c r="Q56" s="82"/>
    </row>
    <row r="57" spans="2:17" ht="17.25" customHeight="1" x14ac:dyDescent="0.15">
      <c r="B57" s="195"/>
      <c r="C57" s="196"/>
      <c r="D57" s="80"/>
      <c r="E57" s="103">
        <v>2005</v>
      </c>
      <c r="F57" s="103" t="s">
        <v>249</v>
      </c>
      <c r="G57" s="81"/>
      <c r="H57" s="103">
        <v>2013</v>
      </c>
      <c r="I57" s="103" t="s">
        <v>249</v>
      </c>
      <c r="J57" s="81"/>
      <c r="K57" s="103">
        <v>2021</v>
      </c>
      <c r="L57" s="104" t="s">
        <v>249</v>
      </c>
      <c r="M57" s="81"/>
      <c r="N57" s="103">
        <v>2029</v>
      </c>
      <c r="O57" s="103"/>
      <c r="P57" s="81"/>
      <c r="Q57" s="82"/>
    </row>
    <row r="58" spans="2:17" ht="17.25" customHeight="1" x14ac:dyDescent="0.15">
      <c r="B58" s="195"/>
      <c r="C58" s="196"/>
      <c r="D58" s="80"/>
      <c r="E58" s="103">
        <v>2006</v>
      </c>
      <c r="F58" s="103" t="s">
        <v>249</v>
      </c>
      <c r="G58" s="81"/>
      <c r="H58" s="103">
        <v>2014</v>
      </c>
      <c r="I58" s="103" t="s">
        <v>249</v>
      </c>
      <c r="J58" s="81"/>
      <c r="K58" s="103">
        <v>2022</v>
      </c>
      <c r="L58" s="104" t="s">
        <v>249</v>
      </c>
      <c r="M58" s="81"/>
      <c r="N58" s="103">
        <v>2030</v>
      </c>
      <c r="O58" s="103"/>
      <c r="P58" s="81"/>
      <c r="Q58" s="82"/>
    </row>
    <row r="59" spans="2:17" ht="17.25" customHeight="1" x14ac:dyDescent="0.15">
      <c r="B59" s="195"/>
      <c r="C59" s="196"/>
      <c r="D59" s="80"/>
      <c r="E59" s="103">
        <v>2007</v>
      </c>
      <c r="F59" s="103" t="s">
        <v>249</v>
      </c>
      <c r="G59" s="81"/>
      <c r="H59" s="103">
        <v>2015</v>
      </c>
      <c r="I59" s="103" t="s">
        <v>249</v>
      </c>
      <c r="J59" s="81"/>
      <c r="K59" s="103">
        <v>2023</v>
      </c>
      <c r="L59" s="104" t="s">
        <v>249</v>
      </c>
      <c r="M59" s="81"/>
      <c r="N59" s="103">
        <v>2031</v>
      </c>
      <c r="O59" s="103"/>
      <c r="P59" s="81"/>
      <c r="Q59" s="82"/>
    </row>
    <row r="60" spans="2:17" ht="6.75" customHeight="1" x14ac:dyDescent="0.15">
      <c r="B60" s="197"/>
      <c r="C60" s="198"/>
      <c r="D60" s="105"/>
      <c r="E60" s="106"/>
      <c r="F60" s="88"/>
      <c r="G60" s="88"/>
      <c r="H60" s="88"/>
      <c r="I60" s="88"/>
      <c r="J60" s="88"/>
      <c r="K60" s="88"/>
      <c r="L60" s="86"/>
      <c r="M60" s="86"/>
      <c r="N60" s="88"/>
      <c r="O60" s="88"/>
      <c r="P60" s="88"/>
      <c r="Q60" s="89"/>
    </row>
    <row r="61" spans="2:17" ht="36" customHeight="1" x14ac:dyDescent="0.15">
      <c r="B61" s="159" t="s">
        <v>151</v>
      </c>
      <c r="C61" s="160"/>
      <c r="D61" s="161" t="s">
        <v>29</v>
      </c>
      <c r="E61" s="162"/>
      <c r="F61" s="162"/>
      <c r="G61" s="162"/>
      <c r="H61" s="162"/>
      <c r="I61" s="162"/>
      <c r="J61" s="162"/>
      <c r="K61" s="162"/>
      <c r="L61" s="162"/>
      <c r="M61" s="162"/>
      <c r="N61" s="162"/>
      <c r="O61" s="162"/>
      <c r="P61" s="162"/>
      <c r="Q61" s="163"/>
    </row>
    <row r="62" spans="2:17" ht="36" customHeight="1" x14ac:dyDescent="0.15">
      <c r="B62" s="258" t="s">
        <v>153</v>
      </c>
      <c r="C62" s="258"/>
      <c r="D62" s="259" t="s">
        <v>289</v>
      </c>
      <c r="E62" s="259"/>
      <c r="F62" s="259"/>
      <c r="G62" s="259"/>
      <c r="H62" s="259"/>
      <c r="I62" s="259"/>
      <c r="J62" s="259"/>
      <c r="K62" s="259"/>
      <c r="L62" s="259"/>
      <c r="M62" s="259"/>
      <c r="N62" s="259"/>
      <c r="O62" s="259"/>
      <c r="P62" s="259"/>
      <c r="Q62" s="259"/>
    </row>
    <row r="63" spans="2:17" s="76" customFormat="1" ht="4.5" customHeight="1" x14ac:dyDescent="0.15">
      <c r="B63" s="260"/>
      <c r="C63" s="261"/>
      <c r="D63" s="261"/>
      <c r="E63" s="261"/>
      <c r="F63" s="261"/>
      <c r="G63" s="261"/>
      <c r="H63" s="261"/>
      <c r="I63" s="261"/>
      <c r="J63" s="261"/>
      <c r="K63" s="261"/>
      <c r="L63" s="261"/>
      <c r="M63" s="261"/>
      <c r="N63" s="261"/>
      <c r="O63" s="261"/>
      <c r="P63" s="261"/>
      <c r="Q63" s="261"/>
    </row>
    <row r="64" spans="2:17" ht="24.75" customHeight="1" x14ac:dyDescent="0.15">
      <c r="B64" s="156" t="s">
        <v>155</v>
      </c>
      <c r="C64" s="157"/>
      <c r="D64" s="157"/>
      <c r="E64" s="157"/>
      <c r="F64" s="157"/>
      <c r="G64" s="157"/>
      <c r="H64" s="157"/>
      <c r="I64" s="157"/>
      <c r="J64" s="157"/>
      <c r="K64" s="157"/>
      <c r="L64" s="157"/>
      <c r="M64" s="157"/>
      <c r="N64" s="157"/>
      <c r="O64" s="157"/>
      <c r="P64" s="157"/>
      <c r="Q64" s="158"/>
    </row>
    <row r="65" spans="2:17" s="76" customFormat="1" ht="4.5" customHeight="1" x14ac:dyDescent="0.15">
      <c r="B65" s="107"/>
      <c r="C65" s="108"/>
      <c r="D65" s="108"/>
      <c r="E65" s="108"/>
      <c r="F65" s="108"/>
      <c r="G65" s="108"/>
      <c r="H65" s="108"/>
      <c r="I65" s="108"/>
      <c r="J65" s="108"/>
      <c r="K65" s="108"/>
      <c r="L65" s="108"/>
      <c r="M65" s="108"/>
      <c r="N65" s="108"/>
      <c r="O65" s="108"/>
      <c r="P65" s="108"/>
      <c r="Q65" s="109"/>
    </row>
    <row r="66" spans="2:17" ht="58.5" customHeight="1" x14ac:dyDescent="0.15">
      <c r="B66" s="279" t="s">
        <v>295</v>
      </c>
      <c r="C66" s="279"/>
      <c r="D66" s="279"/>
      <c r="E66" s="279"/>
      <c r="F66" s="279"/>
      <c r="G66" s="279"/>
      <c r="H66" s="279"/>
      <c r="I66" s="279"/>
      <c r="J66" s="279"/>
      <c r="K66" s="279"/>
      <c r="L66" s="279"/>
      <c r="M66" s="279"/>
      <c r="N66" s="279"/>
      <c r="O66" s="279"/>
      <c r="P66" s="279"/>
      <c r="Q66" s="279"/>
    </row>
    <row r="67" spans="2:17" s="76" customFormat="1" ht="4.5" customHeight="1" x14ac:dyDescent="0.15">
      <c r="B67" s="110"/>
      <c r="C67" s="111"/>
      <c r="D67" s="111"/>
      <c r="E67" s="111"/>
      <c r="F67" s="111"/>
      <c r="G67" s="111"/>
      <c r="H67" s="111"/>
      <c r="I67" s="111"/>
      <c r="J67" s="111"/>
      <c r="K67" s="111"/>
      <c r="L67" s="111"/>
      <c r="M67" s="111"/>
      <c r="N67" s="111"/>
      <c r="O67" s="111"/>
      <c r="P67" s="111"/>
      <c r="Q67" s="112"/>
    </row>
    <row r="68" spans="2:17" ht="24.75" customHeight="1" x14ac:dyDescent="0.15">
      <c r="B68" s="156" t="s">
        <v>208</v>
      </c>
      <c r="C68" s="157"/>
      <c r="D68" s="157"/>
      <c r="E68" s="157"/>
      <c r="F68" s="157"/>
      <c r="G68" s="157"/>
      <c r="H68" s="157"/>
      <c r="I68" s="157"/>
      <c r="J68" s="157"/>
      <c r="K68" s="157"/>
      <c r="L68" s="157"/>
      <c r="M68" s="157"/>
      <c r="N68" s="157"/>
      <c r="O68" s="157"/>
      <c r="P68" s="157"/>
      <c r="Q68" s="158"/>
    </row>
    <row r="69" spans="2:17" s="76" customFormat="1" ht="4.5" customHeight="1" x14ac:dyDescent="0.15">
      <c r="B69" s="107"/>
      <c r="C69" s="108"/>
      <c r="D69" s="108"/>
      <c r="E69" s="108"/>
      <c r="F69" s="108"/>
      <c r="G69" s="108"/>
      <c r="H69" s="108"/>
      <c r="I69" s="108"/>
      <c r="J69" s="108"/>
      <c r="K69" s="108"/>
      <c r="L69" s="108"/>
      <c r="M69" s="108"/>
      <c r="N69" s="108"/>
      <c r="O69" s="108"/>
      <c r="P69" s="108"/>
      <c r="Q69" s="109"/>
    </row>
    <row r="70" spans="2:17" ht="27" customHeight="1" x14ac:dyDescent="0.15">
      <c r="B70" s="193" t="s">
        <v>209</v>
      </c>
      <c r="C70" s="280"/>
      <c r="D70" s="282" t="s">
        <v>159</v>
      </c>
      <c r="E70" s="283"/>
      <c r="F70" s="284" t="s">
        <v>250</v>
      </c>
      <c r="G70" s="285"/>
      <c r="H70" s="285"/>
      <c r="I70" s="285"/>
      <c r="J70" s="286"/>
      <c r="K70" s="282" t="s">
        <v>1</v>
      </c>
      <c r="L70" s="283"/>
      <c r="M70" s="287" t="s">
        <v>251</v>
      </c>
      <c r="N70" s="240"/>
      <c r="O70" s="240"/>
      <c r="P70" s="240"/>
      <c r="Q70" s="241"/>
    </row>
    <row r="71" spans="2:17" ht="27" customHeight="1" x14ac:dyDescent="0.15">
      <c r="B71" s="195"/>
      <c r="C71" s="281"/>
      <c r="D71" s="272" t="s">
        <v>160</v>
      </c>
      <c r="E71" s="273"/>
      <c r="F71" s="288" t="s">
        <v>280</v>
      </c>
      <c r="G71" s="288"/>
      <c r="H71" s="288"/>
      <c r="I71" s="288"/>
      <c r="J71" s="289"/>
      <c r="K71" s="267" t="s">
        <v>161</v>
      </c>
      <c r="L71" s="268"/>
      <c r="M71" s="290" t="s">
        <v>290</v>
      </c>
      <c r="N71" s="290"/>
      <c r="O71" s="290"/>
      <c r="P71" s="290"/>
      <c r="Q71" s="290"/>
    </row>
    <row r="72" spans="2:17" ht="27" customHeight="1" x14ac:dyDescent="0.15">
      <c r="B72" s="195"/>
      <c r="C72" s="281"/>
      <c r="D72" s="272" t="s">
        <v>162</v>
      </c>
      <c r="E72" s="273"/>
      <c r="F72" s="270" t="s">
        <v>210</v>
      </c>
      <c r="G72" s="270"/>
      <c r="H72" s="270"/>
      <c r="I72" s="270"/>
      <c r="J72" s="274"/>
      <c r="K72" s="267" t="s">
        <v>163</v>
      </c>
      <c r="L72" s="275"/>
      <c r="M72" s="276">
        <v>6013323400</v>
      </c>
      <c r="N72" s="277"/>
      <c r="O72" s="277"/>
      <c r="P72" s="277"/>
      <c r="Q72" s="278"/>
    </row>
    <row r="73" spans="2:17" ht="27" customHeight="1" x14ac:dyDescent="0.15">
      <c r="B73" s="294" t="s">
        <v>211</v>
      </c>
      <c r="C73" s="295"/>
      <c r="D73" s="272" t="s">
        <v>159</v>
      </c>
      <c r="E73" s="273"/>
      <c r="F73" s="284" t="s">
        <v>253</v>
      </c>
      <c r="G73" s="285"/>
      <c r="H73" s="285"/>
      <c r="I73" s="285"/>
      <c r="J73" s="286"/>
      <c r="K73" s="267" t="s">
        <v>1</v>
      </c>
      <c r="L73" s="275"/>
      <c r="M73" s="284" t="s">
        <v>251</v>
      </c>
      <c r="N73" s="285"/>
      <c r="O73" s="285"/>
      <c r="P73" s="285"/>
      <c r="Q73" s="296"/>
    </row>
    <row r="74" spans="2:17" ht="27" customHeight="1" x14ac:dyDescent="0.15">
      <c r="B74" s="195"/>
      <c r="C74" s="281"/>
      <c r="D74" s="267" t="s">
        <v>160</v>
      </c>
      <c r="E74" s="275"/>
      <c r="F74" s="288" t="s">
        <v>212</v>
      </c>
      <c r="G74" s="288"/>
      <c r="H74" s="288"/>
      <c r="I74" s="288"/>
      <c r="J74" s="289"/>
      <c r="K74" s="267" t="s">
        <v>161</v>
      </c>
      <c r="L74" s="275"/>
      <c r="M74" s="269" t="s">
        <v>252</v>
      </c>
      <c r="N74" s="270"/>
      <c r="O74" s="270"/>
      <c r="P74" s="270"/>
      <c r="Q74" s="271"/>
    </row>
    <row r="75" spans="2:17" ht="27" customHeight="1" x14ac:dyDescent="0.15">
      <c r="B75" s="195"/>
      <c r="C75" s="281"/>
      <c r="D75" s="267" t="s">
        <v>162</v>
      </c>
      <c r="E75" s="275"/>
      <c r="F75" s="270" t="s">
        <v>210</v>
      </c>
      <c r="G75" s="270"/>
      <c r="H75" s="270"/>
      <c r="I75" s="270"/>
      <c r="J75" s="274"/>
      <c r="K75" s="267" t="s">
        <v>163</v>
      </c>
      <c r="L75" s="275"/>
      <c r="M75" s="291">
        <v>6013323400</v>
      </c>
      <c r="N75" s="270"/>
      <c r="O75" s="270"/>
      <c r="P75" s="270"/>
      <c r="Q75" s="271"/>
    </row>
    <row r="76" spans="2:17" ht="27" customHeight="1" x14ac:dyDescent="0.15">
      <c r="B76" s="292" t="s">
        <v>165</v>
      </c>
      <c r="C76" s="293"/>
      <c r="D76" s="113"/>
      <c r="E76" s="114"/>
      <c r="F76" s="115"/>
      <c r="G76" s="115"/>
      <c r="H76" s="115"/>
      <c r="I76" s="115"/>
      <c r="J76" s="115"/>
      <c r="K76" s="115"/>
      <c r="L76" s="115"/>
      <c r="M76" s="114"/>
      <c r="N76" s="114"/>
      <c r="O76" s="114"/>
      <c r="P76" s="114"/>
      <c r="Q76" s="116"/>
    </row>
  </sheetData>
  <sheetProtection algorithmName="SHA-512" hashValue="FOma/vgg5DZ9Ct+oI6GqT68IGnKJA7g5jl8iGZh2zlyCxFGJznb6Os2y5plgJIxnP1XHyP13hxa7SXlNX1UqpQ==" saltValue="pUHgoMBy5hM+wtOhFt43yA==" spinCount="100000" sheet="1" objects="1" scenarios="1"/>
  <mergeCells count="138">
    <mergeCell ref="F75:J75"/>
    <mergeCell ref="K75:L75"/>
    <mergeCell ref="M75:Q75"/>
    <mergeCell ref="B76:C76"/>
    <mergeCell ref="B73:C75"/>
    <mergeCell ref="D73:E73"/>
    <mergeCell ref="F73:J73"/>
    <mergeCell ref="K73:L73"/>
    <mergeCell ref="M73:Q73"/>
    <mergeCell ref="D74:E74"/>
    <mergeCell ref="F74:J74"/>
    <mergeCell ref="K74:L74"/>
    <mergeCell ref="D75:E75"/>
    <mergeCell ref="K71:L71"/>
    <mergeCell ref="M74:Q74"/>
    <mergeCell ref="D72:E72"/>
    <mergeCell ref="F72:J72"/>
    <mergeCell ref="K72:L72"/>
    <mergeCell ref="M72:Q72"/>
    <mergeCell ref="B64:Q64"/>
    <mergeCell ref="B66:Q66"/>
    <mergeCell ref="B68:Q68"/>
    <mergeCell ref="B70:C72"/>
    <mergeCell ref="D70:E70"/>
    <mergeCell ref="F70:J70"/>
    <mergeCell ref="K70:L70"/>
    <mergeCell ref="M70:Q70"/>
    <mergeCell ref="D71:E71"/>
    <mergeCell ref="F71:J71"/>
    <mergeCell ref="M71:Q71"/>
    <mergeCell ref="B50:C60"/>
    <mergeCell ref="B61:C61"/>
    <mergeCell ref="D61:Q61"/>
    <mergeCell ref="B62:C62"/>
    <mergeCell ref="D62:Q62"/>
    <mergeCell ref="B63:Q63"/>
    <mergeCell ref="B43:C45"/>
    <mergeCell ref="D43:Q43"/>
    <mergeCell ref="D45:Q45"/>
    <mergeCell ref="B47:Q47"/>
    <mergeCell ref="B49:C49"/>
    <mergeCell ref="D49:Q49"/>
    <mergeCell ref="D44:Q44"/>
    <mergeCell ref="B40:C40"/>
    <mergeCell ref="D40:Q40"/>
    <mergeCell ref="B41:C41"/>
    <mergeCell ref="D41:Q41"/>
    <mergeCell ref="B42:C42"/>
    <mergeCell ref="D42:Q42"/>
    <mergeCell ref="D37:Q37"/>
    <mergeCell ref="B38:C38"/>
    <mergeCell ref="D38:I38"/>
    <mergeCell ref="J38:L38"/>
    <mergeCell ref="M38:Q38"/>
    <mergeCell ref="B39:C39"/>
    <mergeCell ref="D39:K39"/>
    <mergeCell ref="L39:M39"/>
    <mergeCell ref="N39:Q39"/>
    <mergeCell ref="B34:C37"/>
    <mergeCell ref="D35:E35"/>
    <mergeCell ref="G35:H35"/>
    <mergeCell ref="J35:K35"/>
    <mergeCell ref="M35:N35"/>
    <mergeCell ref="P35:Q35"/>
    <mergeCell ref="G36:H36"/>
    <mergeCell ref="J36:K36"/>
    <mergeCell ref="M36:N36"/>
    <mergeCell ref="P36:Q36"/>
    <mergeCell ref="B28:C28"/>
    <mergeCell ref="D28:Q28"/>
    <mergeCell ref="B29:C31"/>
    <mergeCell ref="D29:Q31"/>
    <mergeCell ref="B32:C33"/>
    <mergeCell ref="D32:F33"/>
    <mergeCell ref="G32:H33"/>
    <mergeCell ref="J32:K32"/>
    <mergeCell ref="L32:M33"/>
    <mergeCell ref="J33:K33"/>
    <mergeCell ref="D36:E36"/>
    <mergeCell ref="N32:Q33"/>
    <mergeCell ref="B23:C23"/>
    <mergeCell ref="D23:F23"/>
    <mergeCell ref="G23:H23"/>
    <mergeCell ref="I23:K23"/>
    <mergeCell ref="L23:N23"/>
    <mergeCell ref="O23:Q23"/>
    <mergeCell ref="B26:C26"/>
    <mergeCell ref="D26:Q26"/>
    <mergeCell ref="B27:C27"/>
    <mergeCell ref="D27:F27"/>
    <mergeCell ref="G27:I27"/>
    <mergeCell ref="J27:L27"/>
    <mergeCell ref="M27:N27"/>
    <mergeCell ref="O27:Q27"/>
    <mergeCell ref="B24:C24"/>
    <mergeCell ref="D24:I24"/>
    <mergeCell ref="J24:L24"/>
    <mergeCell ref="M24:Q24"/>
    <mergeCell ref="B25:C25"/>
    <mergeCell ref="D25:K25"/>
    <mergeCell ref="L25:N25"/>
    <mergeCell ref="O25:Q25"/>
    <mergeCell ref="B17:C17"/>
    <mergeCell ref="D17:Q17"/>
    <mergeCell ref="B18:C22"/>
    <mergeCell ref="D18:F18"/>
    <mergeCell ref="G18:Q18"/>
    <mergeCell ref="D19:F19"/>
    <mergeCell ref="G19:Q19"/>
    <mergeCell ref="D20:F20"/>
    <mergeCell ref="G20:Q20"/>
    <mergeCell ref="D21:F21"/>
    <mergeCell ref="G21:Q21"/>
    <mergeCell ref="D22:F22"/>
    <mergeCell ref="G22:Q22"/>
    <mergeCell ref="B11:C11"/>
    <mergeCell ref="D11:Q11"/>
    <mergeCell ref="B12:C12"/>
    <mergeCell ref="D12:Q12"/>
    <mergeCell ref="B14:Q14"/>
    <mergeCell ref="B16:C16"/>
    <mergeCell ref="D16:K16"/>
    <mergeCell ref="L16:M16"/>
    <mergeCell ref="N16:Q16"/>
    <mergeCell ref="B5:Q5"/>
    <mergeCell ref="B8:C8"/>
    <mergeCell ref="D8:Q8"/>
    <mergeCell ref="B9:C9"/>
    <mergeCell ref="D9:Q9"/>
    <mergeCell ref="B10:C10"/>
    <mergeCell ref="D10:Q10"/>
    <mergeCell ref="B1:C2"/>
    <mergeCell ref="D1:N1"/>
    <mergeCell ref="O1:Q2"/>
    <mergeCell ref="D2:N2"/>
    <mergeCell ref="B3:C3"/>
    <mergeCell ref="D3:N3"/>
    <mergeCell ref="O3:Q3"/>
  </mergeCells>
  <dataValidations count="7">
    <dataValidation type="list" allowBlank="1" showInputMessage="1" showErrorMessage="1" sqref="O23:Q23" xr:uid="{5FA4D15E-F36A-5948-ACE9-F0F690B6988C}">
      <formula1>orienta</formula1>
    </dataValidation>
    <dataValidation type="list" allowBlank="1" showInputMessage="1" showErrorMessage="1" sqref="I23:K23" xr:uid="{AA43CF26-5A62-E14F-B308-6B6BC13F819E}">
      <formula1>acumula</formula1>
    </dataValidation>
    <dataValidation type="list" allowBlank="1" showInputMessage="1" showErrorMessage="1" sqref="D38" xr:uid="{AA5AEC00-7210-5046-91D1-6322D7262F91}">
      <formula1>Desagregaci</formula1>
    </dataValidation>
    <dataValidation type="list" allowBlank="1" showInputMessage="1" showErrorMessage="1" sqref="N39:Q39" xr:uid="{362BBDE7-192F-164B-99AE-C5606AD85673}">
      <formula1>enfoque</formula1>
    </dataValidation>
    <dataValidation type="list" allowBlank="1" showInputMessage="1" showErrorMessage="1" sqref="D24:I24" xr:uid="{58801C11-F597-E240-B2A1-4AA46E5E06A0}">
      <formula1>tipounidad</formula1>
    </dataValidation>
    <dataValidation type="list" allowBlank="1" showInputMessage="1" showErrorMessage="1" sqref="D61:Q61 D27:D28 J27:L28" xr:uid="{9703EC58-7E34-4043-89B0-DB809E3E3B98}">
      <formula1>periodicidad</formula1>
    </dataValidation>
    <dataValidation type="list" allowBlank="1" showInputMessage="1" showErrorMessage="1" sqref="D23" xr:uid="{9E30DED1-2A31-2B46-A7F9-6305B3822EC0}">
      <formula1>tipo</formula1>
    </dataValidation>
  </dataValidations>
  <hyperlinks>
    <hyperlink ref="M74" r:id="rId1" display="acorzoa@minambiente.gov.co" xr:uid="{C57742F4-3389-A340-BB73-7DCFDB9ED986}"/>
    <hyperlink ref="D10" r:id="rId2" xr:uid="{3229B148-F04B-4EF8-9DEB-BA9E8BF55E01}"/>
  </hyperlinks>
  <printOptions horizontalCentered="1"/>
  <pageMargins left="0.7" right="0.7" top="0.75" bottom="0.75" header="0.3" footer="0.3"/>
  <pageSetup scale="59"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71"/>
  <sheetViews>
    <sheetView showGridLines="0" zoomScale="70" zoomScaleNormal="70" workbookViewId="0">
      <selection activeCell="H13" sqref="H13:P13"/>
    </sheetView>
  </sheetViews>
  <sheetFormatPr baseColWidth="10" defaultColWidth="10.5" defaultRowHeight="16" x14ac:dyDescent="0.15"/>
  <cols>
    <col min="1" max="1" width="4.5" style="44" customWidth="1"/>
    <col min="2" max="2" width="3.1640625" style="44" customWidth="1"/>
    <col min="3" max="3" width="28.5" style="44" customWidth="1"/>
    <col min="4" max="4" width="25.1640625" style="50" customWidth="1"/>
    <col min="5" max="5" width="23.5" style="44" customWidth="1"/>
    <col min="6" max="6" width="26.83203125" style="44" customWidth="1"/>
    <col min="7" max="9" width="28" style="44" customWidth="1"/>
    <col min="10" max="11" width="10.83203125" style="44" customWidth="1"/>
    <col min="12" max="16" width="8.5" style="44" customWidth="1"/>
    <col min="17" max="17" width="25.5" style="44" customWidth="1"/>
    <col min="18" max="26" width="10.5" style="44" customWidth="1"/>
    <col min="27" max="27" width="25.5" style="44" customWidth="1"/>
    <col min="28" max="35" width="11" style="44" customWidth="1"/>
    <col min="36" max="36" width="20.5" style="44" customWidth="1"/>
    <col min="37" max="46" width="8.1640625" style="44" customWidth="1"/>
    <col min="47" max="16384" width="10.5" style="44"/>
  </cols>
  <sheetData>
    <row r="1" spans="2:46" s="41" customFormat="1" ht="193.25" customHeight="1" x14ac:dyDescent="0.15">
      <c r="B1" s="432" t="e" vm="1">
        <v>#VALUE!</v>
      </c>
      <c r="C1" s="432"/>
      <c r="D1" s="432"/>
      <c r="E1" s="432"/>
      <c r="F1" s="433" t="s">
        <v>294</v>
      </c>
      <c r="G1" s="433"/>
      <c r="H1" s="433"/>
      <c r="I1" s="433"/>
      <c r="J1" s="433"/>
      <c r="K1" s="433"/>
      <c r="L1" s="433"/>
      <c r="M1" s="433"/>
      <c r="N1" s="433"/>
      <c r="O1" s="433"/>
      <c r="P1" s="433"/>
      <c r="Q1" s="433"/>
      <c r="R1" s="433"/>
      <c r="S1" s="433"/>
      <c r="T1" s="433"/>
      <c r="U1" s="433"/>
      <c r="V1" s="433"/>
      <c r="W1" s="433"/>
      <c r="X1" s="433"/>
      <c r="Y1" s="433"/>
      <c r="Z1" s="433"/>
      <c r="AA1" s="433"/>
      <c r="AB1" s="433"/>
      <c r="AC1" s="433"/>
      <c r="AD1" s="433"/>
      <c r="AE1" s="433"/>
      <c r="AF1" s="433"/>
      <c r="AG1" s="433"/>
      <c r="AH1" s="433"/>
      <c r="AI1" s="433"/>
      <c r="AJ1" s="433"/>
      <c r="AK1" s="433"/>
      <c r="AL1" s="433"/>
      <c r="AM1" s="433"/>
      <c r="AN1" s="433"/>
      <c r="AO1" s="433"/>
      <c r="AP1" s="433"/>
      <c r="AQ1" s="433"/>
      <c r="AR1" s="433"/>
      <c r="AS1" s="433"/>
      <c r="AT1" s="433"/>
    </row>
    <row r="2" spans="2:46" s="42" customFormat="1" ht="39.5" customHeight="1" x14ac:dyDescent="0.15">
      <c r="B2" s="438"/>
      <c r="C2" s="438"/>
      <c r="D2" s="438"/>
      <c r="E2" s="438"/>
      <c r="F2" s="438"/>
      <c r="G2" s="438"/>
      <c r="H2" s="438"/>
      <c r="I2" s="438"/>
      <c r="J2" s="438"/>
      <c r="K2" s="438"/>
      <c r="L2" s="438"/>
      <c r="M2" s="438"/>
      <c r="N2" s="438"/>
      <c r="O2" s="438"/>
      <c r="P2" s="438"/>
      <c r="Q2" s="438"/>
      <c r="R2" s="438"/>
      <c r="S2" s="438"/>
      <c r="T2" s="438"/>
      <c r="U2" s="438"/>
      <c r="V2" s="438"/>
      <c r="W2" s="438"/>
      <c r="X2" s="438"/>
      <c r="Y2" s="438"/>
      <c r="Z2" s="438"/>
      <c r="AA2" s="438"/>
      <c r="AB2" s="438"/>
      <c r="AC2" s="438"/>
      <c r="AD2" s="438"/>
      <c r="AE2" s="438"/>
      <c r="AF2" s="438"/>
      <c r="AG2" s="438"/>
      <c r="AH2" s="438"/>
      <c r="AI2" s="438"/>
      <c r="AJ2" s="438"/>
      <c r="AK2" s="438"/>
      <c r="AL2" s="438"/>
      <c r="AM2" s="438"/>
      <c r="AN2" s="438"/>
      <c r="AO2" s="438"/>
      <c r="AP2" s="438"/>
      <c r="AQ2" s="438"/>
      <c r="AR2" s="438"/>
      <c r="AS2" s="438"/>
      <c r="AT2" s="438"/>
    </row>
    <row r="3" spans="2:46" s="42" customFormat="1" ht="39.5" customHeight="1" x14ac:dyDescent="0.15">
      <c r="B3" s="435" t="s">
        <v>213</v>
      </c>
      <c r="C3" s="435"/>
      <c r="D3" s="435"/>
      <c r="E3" s="435"/>
      <c r="F3" s="435"/>
      <c r="G3" s="435"/>
      <c r="H3" s="435"/>
      <c r="I3" s="435"/>
      <c r="J3" s="435"/>
      <c r="K3" s="435"/>
      <c r="L3" s="435"/>
      <c r="M3" s="435"/>
      <c r="N3" s="435"/>
      <c r="O3" s="435"/>
      <c r="P3" s="435"/>
      <c r="Q3" s="435"/>
      <c r="R3" s="435"/>
      <c r="S3" s="435"/>
      <c r="T3" s="435"/>
      <c r="U3" s="435"/>
      <c r="V3" s="436"/>
      <c r="W3" s="436"/>
      <c r="X3" s="436"/>
      <c r="Y3" s="436"/>
      <c r="Z3" s="436"/>
      <c r="AA3" s="436"/>
      <c r="AB3" s="436"/>
      <c r="AC3" s="436"/>
      <c r="AD3" s="436"/>
      <c r="AE3" s="436"/>
      <c r="AF3" s="436"/>
      <c r="AG3" s="436"/>
      <c r="AH3" s="436"/>
      <c r="AI3" s="436"/>
      <c r="AJ3" s="436"/>
      <c r="AK3" s="436"/>
      <c r="AL3" s="436"/>
      <c r="AM3" s="436"/>
      <c r="AN3" s="436"/>
      <c r="AO3" s="436"/>
      <c r="AP3" s="436"/>
      <c r="AQ3" s="436"/>
      <c r="AR3" s="436"/>
      <c r="AS3" s="436"/>
      <c r="AT3" s="436"/>
    </row>
    <row r="4" spans="2:46" ht="68" customHeight="1" x14ac:dyDescent="0.15">
      <c r="B4" s="448" t="str">
        <f>UPPER(HM_PGIRS!$D$16)</f>
        <v xml:space="preserve">PLANES DE GESTIÓN INTEGRAL DE RESIDUOS SÓLIDOS (PGIRS) CON SEGUIMIENTO A METAS DE APROVECHAMIENTO </v>
      </c>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M4" s="448"/>
      <c r="AN4" s="448"/>
      <c r="AO4" s="448"/>
      <c r="AP4" s="448"/>
      <c r="AQ4" s="448"/>
      <c r="AR4" s="448"/>
      <c r="AS4" s="448"/>
      <c r="AT4" s="448"/>
    </row>
    <row r="5" spans="2:46" ht="13.5" customHeight="1" x14ac:dyDescent="0.15">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row>
    <row r="6" spans="2:46" ht="18" x14ac:dyDescent="0.15">
      <c r="B6" s="48"/>
      <c r="C6" s="46" t="s">
        <v>281</v>
      </c>
      <c r="D6" s="47"/>
      <c r="E6" s="48"/>
      <c r="F6" s="440" t="s">
        <v>214</v>
      </c>
      <c r="G6" s="440"/>
      <c r="H6" s="59"/>
      <c r="I6" s="43"/>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row>
    <row r="7" spans="2:46" ht="18" x14ac:dyDescent="0.15">
      <c r="B7" s="48"/>
      <c r="C7" s="46"/>
      <c r="D7" s="62"/>
      <c r="E7" s="48"/>
      <c r="F7" s="440" t="s">
        <v>215</v>
      </c>
      <c r="G7" s="440"/>
      <c r="H7" s="60"/>
      <c r="I7" s="43"/>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row>
    <row r="8" spans="2:46" ht="18" x14ac:dyDescent="0.15">
      <c r="B8" s="48"/>
      <c r="C8" s="63"/>
      <c r="D8" s="64"/>
      <c r="E8" s="65"/>
      <c r="I8" s="43"/>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row>
    <row r="9" spans="2:46" x14ac:dyDescent="0.15">
      <c r="B9" s="48"/>
      <c r="C9" s="145" t="s">
        <v>216</v>
      </c>
      <c r="D9" s="66"/>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row>
    <row r="10" spans="2:46" x14ac:dyDescent="0.15">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row>
    <row r="11" spans="2:46" x14ac:dyDescent="0.15">
      <c r="B11" s="48"/>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48"/>
      <c r="AQ11" s="48"/>
      <c r="AR11" s="48"/>
      <c r="AS11" s="48"/>
      <c r="AT11" s="48"/>
    </row>
    <row r="12" spans="2:46" s="118" customFormat="1" ht="18" x14ac:dyDescent="0.15">
      <c r="B12" s="153"/>
      <c r="C12" s="154"/>
      <c r="D12" s="439"/>
      <c r="E12" s="439"/>
      <c r="F12" s="154"/>
      <c r="G12" s="154"/>
      <c r="H12" s="434" t="s">
        <v>217</v>
      </c>
      <c r="I12" s="434"/>
      <c r="J12" s="434"/>
      <c r="K12" s="434"/>
      <c r="L12" s="434"/>
      <c r="M12" s="434"/>
      <c r="N12" s="434"/>
      <c r="O12" s="434"/>
      <c r="P12" s="434"/>
      <c r="Q12" s="434" t="s">
        <v>218</v>
      </c>
      <c r="R12" s="434"/>
      <c r="S12" s="434"/>
      <c r="T12" s="434"/>
      <c r="U12" s="434"/>
      <c r="V12" s="434"/>
      <c r="W12" s="434"/>
      <c r="X12" s="434"/>
      <c r="Y12" s="434"/>
      <c r="Z12" s="434"/>
      <c r="AA12" s="434" t="s">
        <v>219</v>
      </c>
      <c r="AB12" s="434"/>
      <c r="AC12" s="434"/>
      <c r="AD12" s="434"/>
      <c r="AE12" s="434"/>
      <c r="AF12" s="434"/>
      <c r="AG12" s="434"/>
      <c r="AH12" s="434"/>
      <c r="AI12" s="434"/>
      <c r="AJ12" s="434" t="s">
        <v>220</v>
      </c>
      <c r="AK12" s="434"/>
      <c r="AL12" s="434"/>
      <c r="AM12" s="434"/>
      <c r="AN12" s="434"/>
      <c r="AO12" s="434"/>
      <c r="AP12" s="434"/>
      <c r="AQ12" s="434"/>
      <c r="AR12" s="434"/>
      <c r="AS12" s="434"/>
      <c r="AT12" s="434"/>
    </row>
    <row r="13" spans="2:46" s="152" customFormat="1" ht="18" x14ac:dyDescent="0.15">
      <c r="B13" s="149"/>
      <c r="C13" s="150"/>
      <c r="D13" s="151"/>
      <c r="E13" s="150"/>
      <c r="F13" s="149"/>
      <c r="H13" s="449" t="e">
        <f>+IF(H14="NO APLICA","NO APLICA",IF(H15="NO SE REPORTA","SIN INFORMACION",+E33))</f>
        <v>#DIV/0!</v>
      </c>
      <c r="I13" s="449"/>
      <c r="J13" s="449"/>
      <c r="K13" s="449"/>
      <c r="L13" s="449"/>
      <c r="M13" s="449"/>
      <c r="N13" s="449"/>
      <c r="O13" s="449"/>
      <c r="P13" s="449"/>
      <c r="Q13" s="450" t="str">
        <f>+IF(Q14="NO APLICA","NO APLICA",IF(Q15="NO SE REPORTA","SIN INFORMACION",+F33))</f>
        <v>SIN INFORMACION</v>
      </c>
      <c r="R13" s="450"/>
      <c r="S13" s="450"/>
      <c r="T13" s="450"/>
      <c r="U13" s="450"/>
      <c r="V13" s="450"/>
      <c r="W13" s="450"/>
      <c r="X13" s="450"/>
      <c r="Y13" s="450"/>
      <c r="Z13" s="450"/>
      <c r="AA13" s="450" t="str">
        <f>+IF(AA14="NO APLICA","NO APLICA",IF(AA15="NO SE REPORTA","SIN INFORMACION",+G33))</f>
        <v>SIN INFORMACION</v>
      </c>
      <c r="AB13" s="450"/>
      <c r="AC13" s="450"/>
      <c r="AD13" s="450"/>
      <c r="AE13" s="450"/>
      <c r="AF13" s="450"/>
      <c r="AG13" s="450"/>
      <c r="AH13" s="450"/>
      <c r="AI13" s="450"/>
      <c r="AJ13" s="450" t="str">
        <f>+IF(AJ14="NO APLICA","NO APLICA",IF(AJ15="NO SE REPORTA","SIN INFORMACION",+H33))</f>
        <v>NO APLICA</v>
      </c>
      <c r="AK13" s="450"/>
      <c r="AL13" s="450"/>
      <c r="AM13" s="450"/>
      <c r="AN13" s="450"/>
      <c r="AO13" s="450"/>
      <c r="AP13" s="450"/>
      <c r="AQ13" s="450"/>
      <c r="AR13" s="450"/>
      <c r="AS13" s="450"/>
      <c r="AT13" s="450"/>
    </row>
    <row r="14" spans="2:46" ht="43.25" customHeight="1" x14ac:dyDescent="0.15">
      <c r="C14" s="415" t="s">
        <v>221</v>
      </c>
      <c r="D14" s="415"/>
      <c r="E14" s="415"/>
      <c r="F14" s="415"/>
      <c r="G14" s="415"/>
      <c r="H14" s="67" t="s">
        <v>222</v>
      </c>
      <c r="I14" s="451"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452"/>
      <c r="K14" s="452"/>
      <c r="L14" s="452"/>
      <c r="M14" s="452"/>
      <c r="N14" s="452"/>
      <c r="O14" s="452"/>
      <c r="P14" s="453"/>
      <c r="Q14" s="67" t="s">
        <v>222</v>
      </c>
      <c r="R14" s="457"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457"/>
      <c r="T14" s="457"/>
      <c r="U14" s="457"/>
      <c r="V14" s="457"/>
      <c r="W14" s="457"/>
      <c r="X14" s="457"/>
      <c r="Y14" s="457"/>
      <c r="Z14" s="457"/>
      <c r="AA14" s="67" t="s">
        <v>222</v>
      </c>
      <c r="AB14" s="457"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57"/>
      <c r="AD14" s="457"/>
      <c r="AE14" s="457"/>
      <c r="AF14" s="457"/>
      <c r="AG14" s="457"/>
      <c r="AH14" s="457"/>
      <c r="AI14" s="457"/>
      <c r="AJ14" s="67" t="s">
        <v>269</v>
      </c>
      <c r="AK14" s="457"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ESCRIBA EL NÚMERO DEL ACUERDO DEL CONSEJO DIRECTIVO EN EL CUAL DECIDE LA NO PROCEDENCIA DE LA APLICACIÓN DEL INDICADOR</v>
      </c>
      <c r="AL14" s="457"/>
      <c r="AM14" s="457"/>
      <c r="AN14" s="457"/>
      <c r="AO14" s="457"/>
      <c r="AP14" s="457"/>
      <c r="AQ14" s="457"/>
      <c r="AR14" s="457"/>
      <c r="AS14" s="457"/>
      <c r="AT14" s="457"/>
    </row>
    <row r="15" spans="2:46" ht="43.25" customHeight="1" x14ac:dyDescent="0.15">
      <c r="C15" s="415" t="s">
        <v>223</v>
      </c>
      <c r="D15" s="415"/>
      <c r="E15" s="415"/>
      <c r="F15" s="415"/>
      <c r="G15" s="415"/>
      <c r="H15" s="68" t="s">
        <v>224</v>
      </c>
      <c r="I15" s="454"/>
      <c r="J15" s="455"/>
      <c r="K15" s="455"/>
      <c r="L15" s="455"/>
      <c r="M15" s="455"/>
      <c r="N15" s="455"/>
      <c r="O15" s="455"/>
      <c r="P15" s="456"/>
      <c r="Q15" s="68" t="s">
        <v>225</v>
      </c>
      <c r="R15" s="457"/>
      <c r="S15" s="457"/>
      <c r="T15" s="457"/>
      <c r="U15" s="457"/>
      <c r="V15" s="457"/>
      <c r="W15" s="457"/>
      <c r="X15" s="457"/>
      <c r="Y15" s="457"/>
      <c r="Z15" s="457"/>
      <c r="AA15" s="68" t="s">
        <v>225</v>
      </c>
      <c r="AB15" s="457"/>
      <c r="AC15" s="457"/>
      <c r="AD15" s="457"/>
      <c r="AE15" s="457"/>
      <c r="AF15" s="457"/>
      <c r="AG15" s="457"/>
      <c r="AH15" s="457"/>
      <c r="AI15" s="457"/>
      <c r="AJ15" s="68"/>
      <c r="AK15" s="457"/>
      <c r="AL15" s="457"/>
      <c r="AM15" s="457"/>
      <c r="AN15" s="457"/>
      <c r="AO15" s="457"/>
      <c r="AP15" s="457"/>
      <c r="AQ15" s="457"/>
      <c r="AR15" s="457"/>
      <c r="AS15" s="457"/>
      <c r="AT15" s="457"/>
    </row>
    <row r="16" spans="2:46" ht="48" customHeight="1" x14ac:dyDescent="0.15">
      <c r="C16" s="458" t="str">
        <f>IF(OR($H$15="SI SE REPORTA", $Q$15="SI SE REPORTA", $AA$15="SI SE REPORTA", $AJ$15="SI SE REPORTA"), "¿Qué programas, proyectos o actividades del Plan de Acción están asociados al indicador?", "")</f>
        <v>¿Qué programas, proyectos o actividades del Plan de Acción están asociados al indicador?</v>
      </c>
      <c r="D16" s="458"/>
      <c r="E16" s="458"/>
      <c r="F16" s="458"/>
      <c r="G16" s="458"/>
      <c r="H16" s="413"/>
      <c r="I16" s="413"/>
      <c r="J16" s="413"/>
      <c r="K16" s="413"/>
      <c r="L16" s="413"/>
      <c r="M16" s="413"/>
      <c r="N16" s="413"/>
      <c r="O16" s="413"/>
      <c r="P16" s="413"/>
      <c r="Q16" s="413"/>
      <c r="R16" s="413"/>
      <c r="S16" s="413"/>
      <c r="T16" s="413"/>
      <c r="U16" s="413"/>
      <c r="V16" s="413"/>
      <c r="W16" s="413"/>
      <c r="X16" s="413"/>
      <c r="Y16" s="413"/>
      <c r="Z16" s="413"/>
      <c r="AA16" s="421"/>
      <c r="AB16" s="421"/>
      <c r="AC16" s="421"/>
      <c r="AD16" s="421"/>
      <c r="AE16" s="421"/>
      <c r="AF16" s="421"/>
      <c r="AG16" s="421"/>
      <c r="AH16" s="421"/>
      <c r="AI16" s="421"/>
      <c r="AJ16" s="421"/>
      <c r="AK16" s="421"/>
      <c r="AL16" s="421"/>
      <c r="AM16" s="421"/>
      <c r="AN16" s="421"/>
      <c r="AO16" s="421"/>
      <c r="AP16" s="421"/>
      <c r="AQ16" s="421"/>
      <c r="AR16" s="421"/>
      <c r="AS16" s="421"/>
      <c r="AT16" s="421"/>
    </row>
    <row r="17" spans="3:46" ht="78" customHeight="1" x14ac:dyDescent="0.15">
      <c r="C17" s="416" t="s">
        <v>226</v>
      </c>
      <c r="D17" s="416"/>
      <c r="E17" s="416"/>
      <c r="F17" s="416"/>
      <c r="G17" s="416"/>
      <c r="H17" s="437"/>
      <c r="I17" s="437"/>
      <c r="J17" s="437"/>
      <c r="K17" s="437"/>
      <c r="L17" s="437"/>
      <c r="M17" s="437"/>
      <c r="N17" s="437"/>
      <c r="O17" s="437"/>
      <c r="P17" s="437"/>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row>
    <row r="18" spans="3:46" x14ac:dyDescent="0.15">
      <c r="C18" s="71"/>
      <c r="D18" s="53"/>
      <c r="E18" s="69"/>
      <c r="F18" s="70"/>
      <c r="G18" s="52"/>
      <c r="H18" s="52"/>
      <c r="I18" s="52"/>
      <c r="J18" s="52"/>
      <c r="K18" s="52"/>
      <c r="L18" s="52"/>
      <c r="M18" s="52"/>
      <c r="N18" s="52"/>
      <c r="O18" s="52"/>
      <c r="P18" s="69"/>
      <c r="Q18" s="69"/>
      <c r="R18" s="69"/>
    </row>
    <row r="19" spans="3:46" x14ac:dyDescent="0.15">
      <c r="C19" s="49"/>
    </row>
    <row r="20" spans="3:46" s="118" customFormat="1" ht="19" x14ac:dyDescent="0.25">
      <c r="C20" s="422" t="s">
        <v>254</v>
      </c>
      <c r="D20" s="422"/>
      <c r="E20" s="422"/>
      <c r="F20" s="422"/>
      <c r="G20" s="422"/>
      <c r="H20" s="422"/>
      <c r="I20" s="120"/>
      <c r="J20" s="120"/>
      <c r="K20" s="121"/>
    </row>
    <row r="21" spans="3:46" s="118" customFormat="1" ht="19" x14ac:dyDescent="0.25">
      <c r="C21" s="119"/>
      <c r="D21" s="119"/>
      <c r="E21" s="119"/>
      <c r="F21" s="119"/>
      <c r="G21" s="119"/>
      <c r="H21" s="119"/>
      <c r="I21" s="120"/>
      <c r="J21" s="120"/>
      <c r="K21" s="121"/>
    </row>
    <row r="22" spans="3:46" s="118" customFormat="1" ht="47.5" customHeight="1" x14ac:dyDescent="0.15">
      <c r="C22" s="423" t="s">
        <v>277</v>
      </c>
      <c r="D22" s="423"/>
      <c r="E22" s="423"/>
      <c r="F22" s="147"/>
      <c r="G22" s="147"/>
      <c r="H22" s="147"/>
      <c r="I22" s="148"/>
      <c r="J22" s="148"/>
      <c r="K22" s="148"/>
    </row>
    <row r="23" spans="3:46" s="118" customFormat="1" ht="4" customHeight="1" x14ac:dyDescent="0.25">
      <c r="C23" s="424"/>
      <c r="D23" s="425"/>
      <c r="E23" s="426"/>
      <c r="F23" s="122"/>
      <c r="G23" s="122"/>
      <c r="H23" s="122"/>
      <c r="I23" s="122"/>
      <c r="J23" s="122"/>
      <c r="K23" s="121"/>
    </row>
    <row r="24" spans="3:46" s="118" customFormat="1" ht="43" customHeight="1" x14ac:dyDescent="0.25">
      <c r="C24" s="427" t="s">
        <v>255</v>
      </c>
      <c r="D24" s="427"/>
      <c r="E24" s="428"/>
      <c r="F24" s="123"/>
      <c r="G24" s="124"/>
      <c r="H24" s="124"/>
      <c r="I24" s="124"/>
      <c r="J24" s="124"/>
      <c r="K24" s="121"/>
    </row>
    <row r="25" spans="3:46" s="118" customFormat="1" ht="65" customHeight="1" x14ac:dyDescent="0.25">
      <c r="C25" s="427" t="s">
        <v>256</v>
      </c>
      <c r="D25" s="427"/>
      <c r="E25" s="428"/>
      <c r="F25" s="125"/>
      <c r="G25" s="120"/>
      <c r="H25" s="120"/>
      <c r="I25" s="120"/>
      <c r="J25" s="120"/>
      <c r="K25" s="121"/>
    </row>
    <row r="26" spans="3:46" s="118" customFormat="1" ht="56" customHeight="1" x14ac:dyDescent="0.25">
      <c r="C26" s="427" t="s">
        <v>257</v>
      </c>
      <c r="D26" s="427"/>
      <c r="E26" s="428"/>
      <c r="F26" s="123"/>
      <c r="G26" s="126"/>
      <c r="H26" s="126"/>
      <c r="I26" s="126"/>
      <c r="J26" s="126"/>
      <c r="K26" s="121"/>
    </row>
    <row r="27" spans="3:46" s="118" customFormat="1" ht="43" customHeight="1" x14ac:dyDescent="0.25">
      <c r="C27" s="422"/>
      <c r="D27" s="422"/>
      <c r="E27" s="422"/>
      <c r="F27" s="422"/>
      <c r="G27" s="422"/>
      <c r="H27" s="422"/>
      <c r="I27" s="120"/>
      <c r="J27" s="120"/>
      <c r="K27" s="121"/>
    </row>
    <row r="28" spans="3:46" s="118" customFormat="1" ht="24" customHeight="1" x14ac:dyDescent="0.15">
      <c r="C28" s="155" t="s">
        <v>258</v>
      </c>
      <c r="D28" s="147"/>
      <c r="E28" s="147"/>
      <c r="F28" s="147"/>
      <c r="G28" s="147"/>
      <c r="H28" s="147"/>
      <c r="I28" s="148"/>
      <c r="J28" s="148"/>
      <c r="K28" s="148"/>
    </row>
    <row r="29" spans="3:46" s="118" customFormat="1" ht="9" customHeight="1" thickBot="1" x14ac:dyDescent="0.3">
      <c r="C29" s="119"/>
      <c r="D29" s="119"/>
      <c r="E29" s="119"/>
      <c r="F29" s="119"/>
      <c r="G29" s="119"/>
      <c r="H29" s="119"/>
      <c r="I29" s="120"/>
      <c r="J29" s="120"/>
      <c r="K29" s="121"/>
    </row>
    <row r="30" spans="3:46" s="118" customFormat="1" ht="20" thickBot="1" x14ac:dyDescent="0.3">
      <c r="C30" s="407" t="s">
        <v>259</v>
      </c>
      <c r="D30" s="408"/>
      <c r="E30" s="127" t="s">
        <v>228</v>
      </c>
      <c r="F30" s="127" t="s">
        <v>229</v>
      </c>
      <c r="G30" s="127" t="s">
        <v>230</v>
      </c>
      <c r="H30" s="128" t="s">
        <v>231</v>
      </c>
      <c r="I30" s="120"/>
      <c r="J30" s="120"/>
      <c r="K30" s="121"/>
    </row>
    <row r="31" spans="3:46" s="118" customFormat="1" ht="66.5" customHeight="1" x14ac:dyDescent="0.25">
      <c r="C31" s="409" t="s">
        <v>260</v>
      </c>
      <c r="D31" s="410"/>
      <c r="E31" s="129"/>
      <c r="F31" s="129"/>
      <c r="G31" s="129"/>
      <c r="H31" s="130"/>
      <c r="I31" s="120"/>
      <c r="J31" s="120"/>
      <c r="K31" s="121"/>
    </row>
    <row r="32" spans="3:46" s="118" customFormat="1" ht="82" customHeight="1" thickBot="1" x14ac:dyDescent="0.3">
      <c r="C32" s="409" t="s">
        <v>261</v>
      </c>
      <c r="D32" s="410"/>
      <c r="E32" s="131"/>
      <c r="F32" s="131"/>
      <c r="G32" s="131"/>
      <c r="H32" s="132"/>
      <c r="I32" s="120"/>
      <c r="J32" s="120"/>
      <c r="K32" s="121"/>
    </row>
    <row r="33" spans="3:11" s="118" customFormat="1" ht="82.5" customHeight="1" thickBot="1" x14ac:dyDescent="0.3">
      <c r="C33" s="411" t="s">
        <v>262</v>
      </c>
      <c r="D33" s="412"/>
      <c r="E33" s="459" t="e">
        <f>MIN(100%,(E31/E32))</f>
        <v>#DIV/0!</v>
      </c>
      <c r="F33" s="459" t="e">
        <f t="shared" ref="F33:H33" si="0">MIN(100%,(F31/F32))</f>
        <v>#DIV/0!</v>
      </c>
      <c r="G33" s="459" t="e">
        <f t="shared" si="0"/>
        <v>#DIV/0!</v>
      </c>
      <c r="H33" s="460" t="e">
        <f t="shared" si="0"/>
        <v>#DIV/0!</v>
      </c>
      <c r="I33" s="120"/>
      <c r="J33" s="120"/>
      <c r="K33" s="121"/>
    </row>
    <row r="34" spans="3:11" s="118" customFormat="1" ht="19" x14ac:dyDescent="0.25">
      <c r="C34" s="133"/>
      <c r="D34" s="134"/>
      <c r="E34" s="135"/>
      <c r="F34" s="135"/>
      <c r="G34" s="135"/>
      <c r="H34" s="121"/>
      <c r="I34" s="120"/>
      <c r="J34" s="120"/>
      <c r="K34" s="121"/>
    </row>
    <row r="35" spans="3:11" s="118" customFormat="1" ht="20" thickBot="1" x14ac:dyDescent="0.3">
      <c r="C35" s="133"/>
      <c r="D35" s="136"/>
      <c r="E35" s="136"/>
      <c r="F35" s="136"/>
      <c r="G35" s="136"/>
      <c r="H35" s="136"/>
      <c r="I35" s="120"/>
      <c r="J35" s="120"/>
      <c r="K35" s="121"/>
    </row>
    <row r="36" spans="3:11" s="118" customFormat="1" ht="64" customHeight="1" thickBot="1" x14ac:dyDescent="0.2">
      <c r="C36" s="137" t="s">
        <v>263</v>
      </c>
      <c r="D36" s="405" t="s">
        <v>264</v>
      </c>
      <c r="E36" s="405"/>
      <c r="F36" s="405" t="s">
        <v>265</v>
      </c>
      <c r="G36" s="405"/>
      <c r="H36" s="405" t="s">
        <v>266</v>
      </c>
      <c r="I36" s="405"/>
      <c r="J36" s="417" t="s">
        <v>267</v>
      </c>
      <c r="K36" s="418"/>
    </row>
    <row r="37" spans="3:11" s="118" customFormat="1" ht="19" x14ac:dyDescent="0.15">
      <c r="C37" s="138"/>
      <c r="D37" s="419"/>
      <c r="E37" s="419"/>
      <c r="F37" s="419"/>
      <c r="G37" s="419"/>
      <c r="H37" s="419"/>
      <c r="I37" s="419"/>
      <c r="J37" s="461" t="str">
        <f>IF(ISERROR(F37/D37),"",F37/D37)</f>
        <v/>
      </c>
      <c r="K37" s="462"/>
    </row>
    <row r="38" spans="3:11" s="118" customFormat="1" ht="19" x14ac:dyDescent="0.15">
      <c r="C38" s="138"/>
      <c r="D38" s="420"/>
      <c r="E38" s="420"/>
      <c r="F38" s="420"/>
      <c r="G38" s="420"/>
      <c r="H38" s="420"/>
      <c r="I38" s="420"/>
      <c r="J38" s="461" t="str">
        <f t="shared" ref="J38:J48" si="1">IF(ISERROR(F38/D38),"",F38/D38)</f>
        <v/>
      </c>
      <c r="K38" s="462"/>
    </row>
    <row r="39" spans="3:11" s="118" customFormat="1" ht="19" x14ac:dyDescent="0.15">
      <c r="C39" s="138"/>
      <c r="D39" s="420"/>
      <c r="E39" s="420"/>
      <c r="F39" s="420"/>
      <c r="G39" s="420"/>
      <c r="H39" s="420"/>
      <c r="I39" s="420"/>
      <c r="J39" s="461" t="str">
        <f t="shared" si="1"/>
        <v/>
      </c>
      <c r="K39" s="462"/>
    </row>
    <row r="40" spans="3:11" s="118" customFormat="1" ht="19" x14ac:dyDescent="0.15">
      <c r="C40" s="138"/>
      <c r="D40" s="420"/>
      <c r="E40" s="420"/>
      <c r="F40" s="420"/>
      <c r="G40" s="420"/>
      <c r="H40" s="420"/>
      <c r="I40" s="420"/>
      <c r="J40" s="461" t="str">
        <f t="shared" si="1"/>
        <v/>
      </c>
      <c r="K40" s="462"/>
    </row>
    <row r="41" spans="3:11" s="118" customFormat="1" ht="19" x14ac:dyDescent="0.15">
      <c r="C41" s="138"/>
      <c r="D41" s="420"/>
      <c r="E41" s="420"/>
      <c r="F41" s="420"/>
      <c r="G41" s="420"/>
      <c r="H41" s="420"/>
      <c r="I41" s="420"/>
      <c r="J41" s="461" t="str">
        <f t="shared" si="1"/>
        <v/>
      </c>
      <c r="K41" s="462"/>
    </row>
    <row r="42" spans="3:11" s="118" customFormat="1" ht="19" x14ac:dyDescent="0.15">
      <c r="C42" s="138"/>
      <c r="D42" s="420"/>
      <c r="E42" s="420"/>
      <c r="F42" s="420"/>
      <c r="G42" s="420"/>
      <c r="H42" s="420"/>
      <c r="I42" s="420"/>
      <c r="J42" s="461" t="str">
        <f t="shared" si="1"/>
        <v/>
      </c>
      <c r="K42" s="462"/>
    </row>
    <row r="43" spans="3:11" s="118" customFormat="1" ht="19" x14ac:dyDescent="0.15">
      <c r="C43" s="138"/>
      <c r="D43" s="420"/>
      <c r="E43" s="420"/>
      <c r="F43" s="420"/>
      <c r="G43" s="420"/>
      <c r="H43" s="420"/>
      <c r="I43" s="420"/>
      <c r="J43" s="461" t="str">
        <f t="shared" si="1"/>
        <v/>
      </c>
      <c r="K43" s="462"/>
    </row>
    <row r="44" spans="3:11" s="118" customFormat="1" ht="19" x14ac:dyDescent="0.15">
      <c r="C44" s="139"/>
      <c r="D44" s="420"/>
      <c r="E44" s="420"/>
      <c r="F44" s="420"/>
      <c r="G44" s="420"/>
      <c r="H44" s="420"/>
      <c r="I44" s="420"/>
      <c r="J44" s="461" t="str">
        <f t="shared" si="1"/>
        <v/>
      </c>
      <c r="K44" s="462"/>
    </row>
    <row r="45" spans="3:11" s="118" customFormat="1" ht="19" x14ac:dyDescent="0.15">
      <c r="C45" s="139"/>
      <c r="D45" s="420"/>
      <c r="E45" s="420"/>
      <c r="F45" s="420"/>
      <c r="G45" s="420"/>
      <c r="H45" s="420"/>
      <c r="I45" s="420"/>
      <c r="J45" s="461" t="str">
        <f t="shared" si="1"/>
        <v/>
      </c>
      <c r="K45" s="462"/>
    </row>
    <row r="46" spans="3:11" s="118" customFormat="1" ht="19" x14ac:dyDescent="0.15">
      <c r="C46" s="139"/>
      <c r="D46" s="420"/>
      <c r="E46" s="420"/>
      <c r="F46" s="420"/>
      <c r="G46" s="420"/>
      <c r="H46" s="420"/>
      <c r="I46" s="420"/>
      <c r="J46" s="461" t="str">
        <f t="shared" si="1"/>
        <v/>
      </c>
      <c r="K46" s="462"/>
    </row>
    <row r="47" spans="3:11" s="118" customFormat="1" ht="20" thickBot="1" x14ac:dyDescent="0.2">
      <c r="C47" s="140"/>
      <c r="D47" s="441"/>
      <c r="E47" s="441"/>
      <c r="F47" s="441"/>
      <c r="G47" s="441"/>
      <c r="H47" s="441"/>
      <c r="I47" s="441"/>
      <c r="J47" s="463" t="str">
        <f t="shared" si="1"/>
        <v/>
      </c>
      <c r="K47" s="464"/>
    </row>
    <row r="48" spans="3:11" s="118" customFormat="1" ht="21" thickBot="1" x14ac:dyDescent="0.2">
      <c r="C48" s="137" t="s">
        <v>227</v>
      </c>
      <c r="D48" s="465">
        <f>SUM(D37:E47)</f>
        <v>0</v>
      </c>
      <c r="E48" s="465"/>
      <c r="F48" s="465">
        <f t="shared" ref="F48:H48" si="2">SUM(F37:F47)</f>
        <v>0</v>
      </c>
      <c r="G48" s="465"/>
      <c r="H48" s="465">
        <f t="shared" si="2"/>
        <v>0</v>
      </c>
      <c r="I48" s="465"/>
      <c r="J48" s="466" t="str">
        <f t="shared" si="1"/>
        <v/>
      </c>
      <c r="K48" s="467"/>
    </row>
    <row r="49" spans="1:26" s="118" customFormat="1" ht="19" x14ac:dyDescent="0.15">
      <c r="C49" s="141"/>
      <c r="D49" s="142"/>
      <c r="E49" s="142"/>
      <c r="F49" s="142"/>
      <c r="G49" s="142"/>
      <c r="H49" s="142"/>
      <c r="I49" s="142"/>
      <c r="J49" s="143"/>
      <c r="K49" s="143"/>
    </row>
    <row r="50" spans="1:26" s="118" customFormat="1" ht="52" customHeight="1" x14ac:dyDescent="0.15">
      <c r="C50" s="446" t="s">
        <v>276</v>
      </c>
      <c r="D50" s="446"/>
      <c r="E50" s="446"/>
      <c r="F50" s="446"/>
      <c r="G50" s="446"/>
      <c r="H50" s="446"/>
      <c r="I50" s="446"/>
      <c r="J50" s="446"/>
      <c r="K50" s="446"/>
    </row>
    <row r="51" spans="1:26" s="118" customFormat="1" ht="34" customHeight="1" x14ac:dyDescent="0.15">
      <c r="C51" s="447" t="s">
        <v>268</v>
      </c>
      <c r="D51" s="447"/>
      <c r="E51" s="447"/>
      <c r="F51" s="447"/>
      <c r="G51" s="447"/>
      <c r="H51" s="447"/>
      <c r="I51" s="447"/>
      <c r="J51" s="447"/>
      <c r="K51" s="447"/>
    </row>
    <row r="52" spans="1:26" s="118" customFormat="1" ht="22" customHeight="1" x14ac:dyDescent="0.15">
      <c r="C52" s="445"/>
      <c r="D52" s="445"/>
      <c r="E52" s="445"/>
      <c r="F52" s="445"/>
      <c r="G52" s="445"/>
      <c r="H52" s="445"/>
      <c r="I52" s="445"/>
      <c r="J52" s="445"/>
      <c r="K52" s="445"/>
    </row>
    <row r="53" spans="1:26" s="118" customFormat="1" ht="22" customHeight="1" x14ac:dyDescent="0.15">
      <c r="C53" s="445"/>
      <c r="D53" s="445"/>
      <c r="E53" s="445"/>
      <c r="F53" s="445"/>
      <c r="G53" s="445"/>
      <c r="H53" s="445"/>
      <c r="I53" s="445"/>
      <c r="J53" s="445"/>
      <c r="K53" s="445"/>
    </row>
    <row r="54" spans="1:26" s="118" customFormat="1" ht="22" customHeight="1" x14ac:dyDescent="0.15">
      <c r="C54" s="442"/>
      <c r="D54" s="443"/>
      <c r="E54" s="443"/>
      <c r="F54" s="443"/>
      <c r="G54" s="443"/>
      <c r="H54" s="443"/>
      <c r="I54" s="443"/>
      <c r="J54" s="443"/>
      <c r="K54" s="444"/>
    </row>
    <row r="55" spans="1:26" s="118" customFormat="1" ht="22" customHeight="1" x14ac:dyDescent="0.15">
      <c r="C55" s="442"/>
      <c r="D55" s="443"/>
      <c r="E55" s="443"/>
      <c r="F55" s="443"/>
      <c r="G55" s="443"/>
      <c r="H55" s="443"/>
      <c r="I55" s="443"/>
      <c r="J55" s="443"/>
      <c r="K55" s="444"/>
    </row>
    <row r="56" spans="1:26" s="118" customFormat="1" ht="22" customHeight="1" x14ac:dyDescent="0.15">
      <c r="C56" s="445"/>
      <c r="D56" s="445"/>
      <c r="E56" s="445"/>
      <c r="F56" s="445"/>
      <c r="G56" s="445"/>
      <c r="H56" s="445"/>
      <c r="I56" s="445"/>
      <c r="J56" s="445"/>
      <c r="K56" s="445"/>
    </row>
    <row r="57" spans="1:26" s="118" customFormat="1" ht="22" customHeight="1" x14ac:dyDescent="0.15">
      <c r="C57" s="445"/>
      <c r="D57" s="445"/>
      <c r="E57" s="445"/>
      <c r="F57" s="445"/>
      <c r="G57" s="445"/>
      <c r="H57" s="445"/>
      <c r="I57" s="445"/>
      <c r="J57" s="445"/>
      <c r="K57" s="445"/>
    </row>
    <row r="58" spans="1:26" s="118" customFormat="1" ht="22" customHeight="1" x14ac:dyDescent="0.15">
      <c r="A58" s="144"/>
      <c r="C58" s="445"/>
      <c r="D58" s="445"/>
      <c r="E58" s="445"/>
      <c r="F58" s="445"/>
      <c r="G58" s="445"/>
      <c r="H58" s="445"/>
      <c r="I58" s="445"/>
      <c r="J58" s="445"/>
      <c r="K58" s="445"/>
    </row>
    <row r="59" spans="1:26" s="51" customFormat="1" x14ac:dyDescent="0.15">
      <c r="A59" s="45"/>
      <c r="B59" s="54"/>
      <c r="C59" s="55"/>
      <c r="D59" s="56"/>
      <c r="E59" s="56"/>
      <c r="F59" s="56"/>
      <c r="G59" s="56"/>
      <c r="H59" s="56"/>
      <c r="I59" s="56"/>
      <c r="J59" s="56"/>
      <c r="K59" s="56"/>
      <c r="L59" s="56"/>
      <c r="M59" s="56"/>
      <c r="N59" s="56"/>
      <c r="O59" s="56"/>
      <c r="P59" s="56"/>
      <c r="Q59" s="56"/>
      <c r="R59" s="56"/>
      <c r="S59" s="56"/>
      <c r="T59" s="56"/>
      <c r="U59" s="56"/>
      <c r="V59" s="56"/>
      <c r="W59" s="56"/>
      <c r="Y59" s="56"/>
      <c r="Z59" s="56"/>
    </row>
    <row r="60" spans="1:26" s="51" customFormat="1" ht="26.25" customHeight="1" x14ac:dyDescent="0.15">
      <c r="A60" s="45"/>
      <c r="B60" s="61"/>
      <c r="C60" s="406" t="s">
        <v>232</v>
      </c>
      <c r="D60" s="406"/>
      <c r="E60" s="406"/>
      <c r="F60" s="406"/>
      <c r="G60" s="406"/>
      <c r="H60" s="406"/>
      <c r="I60" s="406"/>
      <c r="J60" s="406"/>
      <c r="K60" s="406"/>
      <c r="L60" s="406"/>
      <c r="M60" s="406"/>
      <c r="N60" s="406"/>
      <c r="O60" s="406"/>
      <c r="P60" s="406"/>
      <c r="Q60" s="406"/>
      <c r="R60" s="406"/>
      <c r="S60" s="406"/>
      <c r="T60" s="406"/>
      <c r="U60" s="57"/>
      <c r="V60" s="57"/>
      <c r="W60" s="57"/>
      <c r="Y60" s="58"/>
      <c r="Z60" s="56"/>
    </row>
    <row r="61" spans="1:26" s="51" customFormat="1" ht="35.25" customHeight="1" x14ac:dyDescent="0.15">
      <c r="A61" s="45"/>
      <c r="B61" s="431">
        <v>1</v>
      </c>
      <c r="C61" s="429" t="s">
        <v>162</v>
      </c>
      <c r="D61" s="429"/>
      <c r="E61" s="429"/>
      <c r="F61" s="430"/>
      <c r="G61" s="430"/>
      <c r="H61" s="430"/>
      <c r="I61" s="430"/>
      <c r="J61" s="430"/>
      <c r="K61" s="430"/>
      <c r="L61" s="430"/>
      <c r="M61" s="430"/>
      <c r="N61" s="430"/>
      <c r="O61" s="430"/>
      <c r="P61" s="430"/>
      <c r="Q61" s="430"/>
      <c r="R61" s="430"/>
      <c r="S61" s="430"/>
      <c r="T61" s="430"/>
      <c r="U61" s="54"/>
      <c r="V61" s="54"/>
      <c r="W61" s="54"/>
      <c r="Y61" s="58"/>
      <c r="Z61" s="56"/>
    </row>
    <row r="62" spans="1:26" s="51" customFormat="1" ht="35.25" customHeight="1" x14ac:dyDescent="0.15">
      <c r="A62" s="45"/>
      <c r="B62" s="431"/>
      <c r="C62" s="429" t="s">
        <v>1</v>
      </c>
      <c r="D62" s="429"/>
      <c r="E62" s="429"/>
      <c r="F62" s="430"/>
      <c r="G62" s="430"/>
      <c r="H62" s="430"/>
      <c r="I62" s="430"/>
      <c r="J62" s="430"/>
      <c r="K62" s="430"/>
      <c r="L62" s="430"/>
      <c r="M62" s="430"/>
      <c r="N62" s="430"/>
      <c r="O62" s="430"/>
      <c r="P62" s="430"/>
      <c r="Q62" s="430"/>
      <c r="R62" s="430"/>
      <c r="S62" s="430"/>
      <c r="T62" s="430"/>
      <c r="U62" s="54"/>
      <c r="V62" s="54"/>
      <c r="W62" s="54"/>
      <c r="Y62" s="58"/>
      <c r="Z62" s="56"/>
    </row>
    <row r="63" spans="1:26" s="51" customFormat="1" ht="35.25" customHeight="1" x14ac:dyDescent="0.15">
      <c r="A63" s="45"/>
      <c r="B63" s="431"/>
      <c r="C63" s="429" t="s">
        <v>233</v>
      </c>
      <c r="D63" s="429"/>
      <c r="E63" s="429"/>
      <c r="F63" s="430"/>
      <c r="G63" s="430"/>
      <c r="H63" s="430"/>
      <c r="I63" s="430"/>
      <c r="J63" s="430"/>
      <c r="K63" s="430"/>
      <c r="L63" s="430"/>
      <c r="M63" s="430"/>
      <c r="N63" s="430"/>
      <c r="O63" s="430"/>
      <c r="P63" s="430"/>
      <c r="Q63" s="430"/>
      <c r="R63" s="430"/>
      <c r="S63" s="430"/>
      <c r="T63" s="430"/>
      <c r="U63" s="54"/>
      <c r="V63" s="54"/>
      <c r="W63" s="54"/>
      <c r="Y63" s="58"/>
      <c r="Z63" s="56"/>
    </row>
    <row r="64" spans="1:26" s="51" customFormat="1" ht="35.25" customHeight="1" x14ac:dyDescent="0.15">
      <c r="A64" s="45"/>
      <c r="B64" s="431"/>
      <c r="C64" s="429" t="s">
        <v>160</v>
      </c>
      <c r="D64" s="429"/>
      <c r="E64" s="429"/>
      <c r="F64" s="430"/>
      <c r="G64" s="430"/>
      <c r="H64" s="430"/>
      <c r="I64" s="430"/>
      <c r="J64" s="430"/>
      <c r="K64" s="430"/>
      <c r="L64" s="430"/>
      <c r="M64" s="430"/>
      <c r="N64" s="430"/>
      <c r="O64" s="430"/>
      <c r="P64" s="430"/>
      <c r="Q64" s="430"/>
      <c r="R64" s="430"/>
      <c r="S64" s="430"/>
      <c r="T64" s="430"/>
      <c r="U64" s="54"/>
      <c r="V64" s="54"/>
      <c r="W64" s="54"/>
      <c r="Y64" s="58"/>
      <c r="Z64" s="56"/>
    </row>
    <row r="65" spans="1:26" s="51" customFormat="1" ht="35.25" customHeight="1" x14ac:dyDescent="0.15">
      <c r="A65" s="45"/>
      <c r="B65" s="431"/>
      <c r="C65" s="429" t="s">
        <v>234</v>
      </c>
      <c r="D65" s="429"/>
      <c r="E65" s="429"/>
      <c r="F65" s="430"/>
      <c r="G65" s="430"/>
      <c r="H65" s="430"/>
      <c r="I65" s="430"/>
      <c r="J65" s="430"/>
      <c r="K65" s="430"/>
      <c r="L65" s="430"/>
      <c r="M65" s="430"/>
      <c r="N65" s="430"/>
      <c r="O65" s="430"/>
      <c r="P65" s="430"/>
      <c r="Q65" s="430"/>
      <c r="R65" s="430"/>
      <c r="S65" s="430"/>
      <c r="T65" s="430"/>
      <c r="U65" s="54"/>
      <c r="V65" s="54"/>
      <c r="W65" s="54"/>
      <c r="Y65" s="58"/>
      <c r="Z65" s="56"/>
    </row>
    <row r="66" spans="1:26" s="51" customFormat="1" ht="35.25" customHeight="1" x14ac:dyDescent="0.15">
      <c r="A66" s="45"/>
      <c r="B66" s="431"/>
      <c r="C66" s="429" t="s">
        <v>163</v>
      </c>
      <c r="D66" s="429"/>
      <c r="E66" s="429"/>
      <c r="F66" s="430"/>
      <c r="G66" s="430"/>
      <c r="H66" s="430"/>
      <c r="I66" s="430"/>
      <c r="J66" s="430"/>
      <c r="K66" s="430"/>
      <c r="L66" s="430"/>
      <c r="M66" s="430"/>
      <c r="N66" s="430"/>
      <c r="O66" s="430"/>
      <c r="P66" s="430"/>
      <c r="Q66" s="430"/>
      <c r="R66" s="430"/>
      <c r="S66" s="430"/>
      <c r="T66" s="430"/>
      <c r="U66" s="54"/>
      <c r="V66" s="54"/>
      <c r="W66" s="54"/>
      <c r="Y66" s="58"/>
      <c r="Z66" s="56"/>
    </row>
    <row r="67" spans="1:26" s="51" customFormat="1" ht="35.25" customHeight="1" x14ac:dyDescent="0.15">
      <c r="A67" s="45"/>
      <c r="B67" s="431"/>
      <c r="C67" s="429" t="s">
        <v>235</v>
      </c>
      <c r="D67" s="429"/>
      <c r="E67" s="429"/>
      <c r="F67" s="430"/>
      <c r="G67" s="430"/>
      <c r="H67" s="430"/>
      <c r="I67" s="430"/>
      <c r="J67" s="430"/>
      <c r="K67" s="430"/>
      <c r="L67" s="430"/>
      <c r="M67" s="430"/>
      <c r="N67" s="430"/>
      <c r="O67" s="430"/>
      <c r="P67" s="430"/>
      <c r="Q67" s="430"/>
      <c r="R67" s="430"/>
      <c r="S67" s="430"/>
      <c r="T67" s="430"/>
      <c r="U67" s="54"/>
      <c r="V67" s="54"/>
      <c r="W67" s="54"/>
      <c r="X67" s="54"/>
      <c r="Y67" s="58"/>
      <c r="Z67" s="56"/>
    </row>
    <row r="68" spans="1:26" s="51" customFormat="1" x14ac:dyDescent="0.15">
      <c r="A68" s="45"/>
      <c r="B68" s="54"/>
      <c r="C68" s="55"/>
      <c r="D68" s="56"/>
      <c r="E68" s="56"/>
      <c r="F68" s="56"/>
      <c r="G68" s="56"/>
      <c r="H68" s="56"/>
      <c r="I68" s="56"/>
      <c r="J68" s="56"/>
      <c r="K68" s="56"/>
      <c r="L68" s="56"/>
      <c r="M68" s="56"/>
      <c r="N68" s="56"/>
      <c r="O68" s="56"/>
      <c r="P68" s="56"/>
      <c r="Q68" s="56"/>
      <c r="R68" s="56"/>
      <c r="S68" s="56"/>
      <c r="T68" s="56"/>
      <c r="U68" s="56"/>
      <c r="V68" s="56"/>
      <c r="W68" s="56"/>
      <c r="X68" s="56"/>
      <c r="Y68" s="56"/>
      <c r="Z68" s="56"/>
    </row>
    <row r="69" spans="1:26" x14ac:dyDescent="0.15">
      <c r="A69" s="45"/>
    </row>
    <row r="70" spans="1:26" x14ac:dyDescent="0.15">
      <c r="A70" s="45"/>
    </row>
    <row r="71" spans="1:26" x14ac:dyDescent="0.15">
      <c r="A71" s="45"/>
    </row>
  </sheetData>
  <sheetProtection algorithmName="SHA-512" hashValue="xwGD1yx7+YXpFXQaNjDtWhxa24d4LVc+t0uu8J2iJiqQM23MxMwa2LSB1j2Khjnuo8oFsNJEwQfamJYMQdjH0w==" saltValue="rWpKe8NQ7okwXNdDtRZnMw==" spinCount="100000" sheet="1" insertRows="0"/>
  <mergeCells count="121">
    <mergeCell ref="C55:K55"/>
    <mergeCell ref="C56:K56"/>
    <mergeCell ref="C57:K57"/>
    <mergeCell ref="C58:K58"/>
    <mergeCell ref="D48:E48"/>
    <mergeCell ref="F48:G48"/>
    <mergeCell ref="H48:I48"/>
    <mergeCell ref="J48:K48"/>
    <mergeCell ref="C50:K50"/>
    <mergeCell ref="C51:K51"/>
    <mergeCell ref="C52:K52"/>
    <mergeCell ref="C53:K53"/>
    <mergeCell ref="C54:K54"/>
    <mergeCell ref="D45:E45"/>
    <mergeCell ref="F45:G45"/>
    <mergeCell ref="H45:I45"/>
    <mergeCell ref="J45:K45"/>
    <mergeCell ref="D46:E46"/>
    <mergeCell ref="F46:G46"/>
    <mergeCell ref="H46:I46"/>
    <mergeCell ref="J46:K46"/>
    <mergeCell ref="D47:E47"/>
    <mergeCell ref="F47:G47"/>
    <mergeCell ref="H47:I47"/>
    <mergeCell ref="J47:K47"/>
    <mergeCell ref="D42:E42"/>
    <mergeCell ref="F42:G42"/>
    <mergeCell ref="H42:I42"/>
    <mergeCell ref="J42:K42"/>
    <mergeCell ref="D43:E43"/>
    <mergeCell ref="F43:G43"/>
    <mergeCell ref="H43:I43"/>
    <mergeCell ref="J43:K43"/>
    <mergeCell ref="D44:E44"/>
    <mergeCell ref="F44:G44"/>
    <mergeCell ref="H44:I44"/>
    <mergeCell ref="J44:K44"/>
    <mergeCell ref="J39:K39"/>
    <mergeCell ref="D40:E40"/>
    <mergeCell ref="F40:G40"/>
    <mergeCell ref="H40:I40"/>
    <mergeCell ref="J40:K40"/>
    <mergeCell ref="D41:E41"/>
    <mergeCell ref="F41:G41"/>
    <mergeCell ref="H41:I41"/>
    <mergeCell ref="J41:K41"/>
    <mergeCell ref="D39:E39"/>
    <mergeCell ref="F39:G39"/>
    <mergeCell ref="H39:I39"/>
    <mergeCell ref="B1:E1"/>
    <mergeCell ref="F1:AT1"/>
    <mergeCell ref="R14:Z15"/>
    <mergeCell ref="AB14:AI15"/>
    <mergeCell ref="AA16:AI16"/>
    <mergeCell ref="AA17:AI17"/>
    <mergeCell ref="H12:P12"/>
    <mergeCell ref="H13:P13"/>
    <mergeCell ref="Q13:Z13"/>
    <mergeCell ref="Q12:Z12"/>
    <mergeCell ref="B3:U3"/>
    <mergeCell ref="V3:AT3"/>
    <mergeCell ref="H16:P16"/>
    <mergeCell ref="AA12:AI12"/>
    <mergeCell ref="AA13:AI13"/>
    <mergeCell ref="H17:P17"/>
    <mergeCell ref="B2:AT2"/>
    <mergeCell ref="B4:AT4"/>
    <mergeCell ref="D12:E12"/>
    <mergeCell ref="F6:G6"/>
    <mergeCell ref="F7:G7"/>
    <mergeCell ref="AJ12:AT12"/>
    <mergeCell ref="AK14:AT15"/>
    <mergeCell ref="AJ13:AT13"/>
    <mergeCell ref="C66:E66"/>
    <mergeCell ref="F66:T66"/>
    <mergeCell ref="B61:B67"/>
    <mergeCell ref="C61:E61"/>
    <mergeCell ref="F61:T61"/>
    <mergeCell ref="C62:E62"/>
    <mergeCell ref="F62:T62"/>
    <mergeCell ref="C63:E63"/>
    <mergeCell ref="F63:T63"/>
    <mergeCell ref="C67:E67"/>
    <mergeCell ref="F67:T67"/>
    <mergeCell ref="C64:E64"/>
    <mergeCell ref="F64:T64"/>
    <mergeCell ref="C65:E65"/>
    <mergeCell ref="F65:T65"/>
    <mergeCell ref="AJ16:AT16"/>
    <mergeCell ref="AJ17:AT17"/>
    <mergeCell ref="C20:H20"/>
    <mergeCell ref="C22:E22"/>
    <mergeCell ref="C23:E23"/>
    <mergeCell ref="C24:E24"/>
    <mergeCell ref="C25:E25"/>
    <mergeCell ref="C26:E26"/>
    <mergeCell ref="C27:H27"/>
    <mergeCell ref="D36:E36"/>
    <mergeCell ref="F36:G36"/>
    <mergeCell ref="H36:I36"/>
    <mergeCell ref="C60:T60"/>
    <mergeCell ref="I14:P15"/>
    <mergeCell ref="C30:D30"/>
    <mergeCell ref="C31:D31"/>
    <mergeCell ref="C32:D32"/>
    <mergeCell ref="C33:D33"/>
    <mergeCell ref="Q16:Z16"/>
    <mergeCell ref="Q17:Z17"/>
    <mergeCell ref="C14:G14"/>
    <mergeCell ref="C15:G15"/>
    <mergeCell ref="C17:G17"/>
    <mergeCell ref="C16:G16"/>
    <mergeCell ref="J36:K36"/>
    <mergeCell ref="D37:E37"/>
    <mergeCell ref="F37:G37"/>
    <mergeCell ref="H37:I37"/>
    <mergeCell ref="J37:K37"/>
    <mergeCell ref="D38:E38"/>
    <mergeCell ref="F38:G38"/>
    <mergeCell ref="H38:I38"/>
    <mergeCell ref="J38:K38"/>
  </mergeCells>
  <conditionalFormatting sqref="H15">
    <cfRule type="expression" dxfId="7" priority="29">
      <formula>$H$14="NO APLICA"</formula>
    </cfRule>
  </conditionalFormatting>
  <conditionalFormatting sqref="H16:I16">
    <cfRule type="expression" dxfId="6" priority="34">
      <formula>$H$15="SI SE REPORTA"</formula>
    </cfRule>
  </conditionalFormatting>
  <conditionalFormatting sqref="Q15">
    <cfRule type="expression" dxfId="5" priority="28">
      <formula>$Q$14="NO APLICA"</formula>
    </cfRule>
  </conditionalFormatting>
  <conditionalFormatting sqref="Q16">
    <cfRule type="expression" dxfId="4" priority="35" stopIfTrue="1">
      <formula>$Q$15="SI SE REPORTA"</formula>
    </cfRule>
  </conditionalFormatting>
  <conditionalFormatting sqref="AA15">
    <cfRule type="expression" dxfId="3" priority="27">
      <formula>$AA$14="NO APLICA"</formula>
    </cfRule>
  </conditionalFormatting>
  <conditionalFormatting sqref="AA16">
    <cfRule type="expression" dxfId="2" priority="32" stopIfTrue="1">
      <formula>$AA$15="SI SE REPORTA"</formula>
    </cfRule>
  </conditionalFormatting>
  <conditionalFormatting sqref="AJ15">
    <cfRule type="expression" dxfId="1" priority="26">
      <formula>$AJ$14="NO APLICA"</formula>
    </cfRule>
  </conditionalFormatting>
  <conditionalFormatting sqref="AJ16">
    <cfRule type="expression" dxfId="0" priority="31" stopIfTrue="1">
      <formula>$AJ$15="SI SE REPORTA"</formula>
    </cfRule>
  </conditionalFormatting>
  <dataValidations count="5">
    <dataValidation type="list" allowBlank="1" showInputMessage="1" showErrorMessage="1" sqref="AJ15 Q15 AA15 H15" xr:uid="{128546C9-7FF3-44D3-9AAE-E805DB301790}">
      <formula1>"SI SE REPORTA, NO SE REPORTA"</formula1>
    </dataValidation>
    <dataValidation type="list" allowBlank="1" showInputMessage="1" showErrorMessage="1" sqref="AJ14 Q14 AA14 H14" xr:uid="{59094F7D-83AD-4EFB-9058-4EB60CC31449}">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type="whole" operator="greaterThanOrEqual" allowBlank="1" showErrorMessage="1" errorTitle="ERROR" error="Escriba un número igual o mayor que 0" promptTitle="ERROR" prompt="Escriba un número igual o mayor que 0" sqref="E31:H32 G24:J24 F24:F26" xr:uid="{536ED235-630F-CA48-9CB7-734BC228713D}">
      <formula1>0</formula1>
    </dataValidation>
  </dataValidations>
  <hyperlinks>
    <hyperlink ref="C9" location="HM_PGIRS!A1" display="VOLVER A LA HOJA METODOLÓGICA" xr:uid="{862A3576-A0BD-4991-859A-205B4F75233E}"/>
  </hyperlinks>
  <pageMargins left="0.25" right="0.25" top="0.75" bottom="0.75" header="0.3" footer="0.3"/>
  <pageSetup scale="23"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HM_PGIRS</vt:lpstr>
      <vt:lpstr>PGIRS_REPORTE</vt:lpstr>
      <vt:lpstr>acumula</vt:lpstr>
      <vt:lpstr>HM_PGIRS!Área_de_impresión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HM_PGIRS!Títulos_a_imprimir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cp:lastPrinted>2026-07-06T20:22:52Z</cp:lastPrinted>
  <dcterms:created xsi:type="dcterms:W3CDTF">2012-04-13T14:28:11Z</dcterms:created>
  <dcterms:modified xsi:type="dcterms:W3CDTF">2026-08-10T22:53:59Z</dcterms:modified>
  <cp:category/>
  <cp:contentStatus/>
</cp:coreProperties>
</file>